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saveExternalLinkValues="0"/>
  <bookViews>
    <workbookView xWindow="0" yWindow="0" windowWidth="28800" windowHeight="11700" activeTab="1"/>
  </bookViews>
  <sheets>
    <sheet name="№ 3 РП" sheetId="5" r:id="rId1"/>
    <sheet name="№4" sheetId="2" r:id="rId2"/>
  </sheets>
  <definedNames>
    <definedName name="_xlnm.Print_Titles" localSheetId="0">'№ 3 РП'!$20:$20</definedName>
    <definedName name="_xlnm.Print_Titles" localSheetId="1">№4!$17:$17</definedName>
    <definedName name="_xlnm.Print_Area" localSheetId="0">'№ 3 РП'!$A$1:$E$544</definedName>
    <definedName name="_xlnm.Print_Area" localSheetId="1">№4!$A$1:$H$645</definedName>
  </definedNames>
  <calcPr calcId="145621"/>
</workbook>
</file>

<file path=xl/calcChain.xml><?xml version="1.0" encoding="utf-8"?>
<calcChain xmlns="http://schemas.openxmlformats.org/spreadsheetml/2006/main">
  <c r="G565" i="2" l="1"/>
  <c r="G613" i="2" l="1"/>
  <c r="G571" i="2"/>
  <c r="G267" i="2"/>
  <c r="F267" i="2"/>
  <c r="G260" i="2"/>
  <c r="F260" i="2"/>
  <c r="G258" i="2"/>
  <c r="F258" i="2"/>
  <c r="G223" i="2"/>
  <c r="F223" i="2"/>
  <c r="G83" i="2"/>
  <c r="E49" i="5"/>
  <c r="E453" i="5"/>
  <c r="E523" i="5"/>
  <c r="E540" i="5"/>
  <c r="H26" i="2"/>
  <c r="H27" i="2"/>
  <c r="H41" i="2"/>
  <c r="H42" i="2"/>
  <c r="H46" i="2"/>
  <c r="H48" i="2"/>
  <c r="H54" i="2"/>
  <c r="H59" i="2"/>
  <c r="H65" i="2"/>
  <c r="H67" i="2"/>
  <c r="H70" i="2"/>
  <c r="H75" i="2"/>
  <c r="H76" i="2"/>
  <c r="H78" i="2"/>
  <c r="H82" i="2"/>
  <c r="H84" i="2"/>
  <c r="H85" i="2"/>
  <c r="H89" i="2"/>
  <c r="H91" i="2"/>
  <c r="H95" i="2"/>
  <c r="H97" i="2"/>
  <c r="H104" i="2"/>
  <c r="H105" i="2"/>
  <c r="H112" i="2"/>
  <c r="H113" i="2"/>
  <c r="H119" i="2"/>
  <c r="H120" i="2"/>
  <c r="H123" i="2"/>
  <c r="H127" i="2"/>
  <c r="H131" i="2"/>
  <c r="H133" i="2"/>
  <c r="H135" i="2"/>
  <c r="H137" i="2"/>
  <c r="H139" i="2"/>
  <c r="H142" i="2"/>
  <c r="H144" i="2"/>
  <c r="H150" i="2"/>
  <c r="H153" i="2"/>
  <c r="H158" i="2"/>
  <c r="H163" i="2"/>
  <c r="H170" i="2"/>
  <c r="H182" i="2"/>
  <c r="H190" i="2"/>
  <c r="H205" i="2"/>
  <c r="H211" i="2"/>
  <c r="H213" i="2"/>
  <c r="H220" i="2"/>
  <c r="H229" i="2"/>
  <c r="H232" i="2"/>
  <c r="H234" i="2"/>
  <c r="H242" i="2"/>
  <c r="H245" i="2"/>
  <c r="H249" i="2"/>
  <c r="H287" i="2"/>
  <c r="H303" i="2"/>
  <c r="H306" i="2"/>
  <c r="H308" i="2"/>
  <c r="H312" i="2"/>
  <c r="H320" i="2"/>
  <c r="H321" i="2"/>
  <c r="H322" i="2"/>
  <c r="H326" i="2"/>
  <c r="H333" i="2"/>
  <c r="H335" i="2"/>
  <c r="H350" i="2"/>
  <c r="H355" i="2"/>
  <c r="H361" i="2"/>
  <c r="H376" i="2"/>
  <c r="H387" i="2"/>
  <c r="H396" i="2"/>
  <c r="H400" i="2"/>
  <c r="H402" i="2"/>
  <c r="H406" i="2"/>
  <c r="H412" i="2"/>
  <c r="H416" i="2"/>
  <c r="H418" i="2"/>
  <c r="H422" i="2"/>
  <c r="H424" i="2"/>
  <c r="H427" i="2"/>
  <c r="H432" i="2"/>
  <c r="H435" i="2"/>
  <c r="H437" i="2"/>
  <c r="H439" i="2"/>
  <c r="H444" i="2"/>
  <c r="H452" i="2"/>
  <c r="H455" i="2"/>
  <c r="H460" i="2"/>
  <c r="H466" i="2"/>
  <c r="H470" i="2"/>
  <c r="H481" i="2"/>
  <c r="H485" i="2"/>
  <c r="H486" i="2"/>
  <c r="H493" i="2"/>
  <c r="H497" i="2"/>
  <c r="H503" i="2"/>
  <c r="H504" i="2"/>
  <c r="H511" i="2"/>
  <c r="H514" i="2"/>
  <c r="H522" i="2"/>
  <c r="H531" i="2"/>
  <c r="H533" i="2"/>
  <c r="H535" i="2"/>
  <c r="H541" i="2"/>
  <c r="H546" i="2"/>
  <c r="H549" i="2"/>
  <c r="H552" i="2"/>
  <c r="H555" i="2"/>
  <c r="H566" i="2"/>
  <c r="H572" i="2"/>
  <c r="H574" i="2"/>
  <c r="H581" i="2"/>
  <c r="H583" i="2"/>
  <c r="H595" i="2"/>
  <c r="H602" i="2"/>
  <c r="H604" i="2"/>
  <c r="H606" i="2"/>
  <c r="H608" i="2"/>
  <c r="H614" i="2"/>
  <c r="H617" i="2"/>
  <c r="H621" i="2"/>
  <c r="H625" i="2"/>
  <c r="H626" i="2"/>
  <c r="H627" i="2"/>
  <c r="H630" i="2"/>
  <c r="H635" i="2"/>
  <c r="H642" i="2"/>
  <c r="H643" i="2"/>
  <c r="F577" i="2"/>
  <c r="H577" i="2" s="1"/>
  <c r="F414" i="2"/>
  <c r="H414" i="2" s="1"/>
  <c r="F398" i="2"/>
  <c r="H398" i="2" s="1"/>
  <c r="F318" i="2"/>
  <c r="H318" i="2" s="1"/>
  <c r="F270" i="2"/>
  <c r="H270" i="2" s="1"/>
  <c r="F285" i="2"/>
  <c r="H285" i="2" s="1"/>
  <c r="F193" i="2"/>
  <c r="H193" i="2" s="1"/>
  <c r="F188" i="2"/>
  <c r="H188" i="2" s="1"/>
  <c r="F544" i="2"/>
  <c r="H544" i="2" s="1"/>
  <c r="F556" i="2"/>
  <c r="H556" i="2" s="1"/>
  <c r="G605" i="2"/>
  <c r="F605" i="2"/>
  <c r="F283" i="2"/>
  <c r="H283" i="2" s="1"/>
  <c r="F529" i="2"/>
  <c r="H529" i="2" s="1"/>
  <c r="F567" i="2"/>
  <c r="H567" i="2" s="1"/>
  <c r="F253" i="2"/>
  <c r="H253" i="2" s="1"/>
  <c r="F476" i="2"/>
  <c r="H476" i="2" s="1"/>
  <c r="F450" i="2"/>
  <c r="H450" i="2" s="1"/>
  <c r="F280" i="2"/>
  <c r="H280" i="2" s="1"/>
  <c r="F278" i="2"/>
  <c r="H278" i="2" s="1"/>
  <c r="H605" i="2" l="1"/>
  <c r="G641" i="2"/>
  <c r="F641" i="2"/>
  <c r="G634" i="2"/>
  <c r="F634" i="2"/>
  <c r="G629" i="2"/>
  <c r="F629" i="2"/>
  <c r="G624" i="2"/>
  <c r="F624" i="2"/>
  <c r="G620" i="2"/>
  <c r="F620" i="2"/>
  <c r="F618" i="2"/>
  <c r="H618" i="2" s="1"/>
  <c r="G616" i="2"/>
  <c r="F613" i="2"/>
  <c r="G612" i="2" s="1"/>
  <c r="G607" i="2"/>
  <c r="F607" i="2"/>
  <c r="G603" i="2"/>
  <c r="F603" i="2"/>
  <c r="G601" i="2"/>
  <c r="F601" i="2"/>
  <c r="H629" i="2" l="1"/>
  <c r="H624" i="2"/>
  <c r="H634" i="2"/>
  <c r="H613" i="2"/>
  <c r="F616" i="2"/>
  <c r="F615" i="2" s="1"/>
  <c r="H620" i="2"/>
  <c r="H601" i="2"/>
  <c r="H603" i="2"/>
  <c r="H641" i="2"/>
  <c r="H607" i="2"/>
  <c r="G623" i="2"/>
  <c r="G615" i="2"/>
  <c r="G640" i="2"/>
  <c r="G600" i="2"/>
  <c r="G619" i="2"/>
  <c r="F600" i="2"/>
  <c r="F599" i="2" s="1"/>
  <c r="F612" i="2"/>
  <c r="H612" i="2" s="1"/>
  <c r="G628" i="2"/>
  <c r="G633" i="2"/>
  <c r="F594" i="2"/>
  <c r="H594" i="2" s="1"/>
  <c r="H616" i="2" l="1"/>
  <c r="H615" i="2"/>
  <c r="F619" i="2"/>
  <c r="H619" i="2" s="1"/>
  <c r="H600" i="2"/>
  <c r="F628" i="2"/>
  <c r="H628" i="2" s="1"/>
  <c r="G599" i="2"/>
  <c r="H599" i="2" s="1"/>
  <c r="F640" i="2"/>
  <c r="G639" i="2" s="1"/>
  <c r="F633" i="2"/>
  <c r="G632" i="2" s="1"/>
  <c r="F623" i="2"/>
  <c r="H623" i="2" s="1"/>
  <c r="G611" i="2"/>
  <c r="G622" i="2"/>
  <c r="F593" i="2"/>
  <c r="H593" i="2" s="1"/>
  <c r="F611" i="2" l="1"/>
  <c r="G598" i="2"/>
  <c r="H640" i="2"/>
  <c r="H633" i="2"/>
  <c r="F598" i="2"/>
  <c r="H611" i="2"/>
  <c r="F639" i="2"/>
  <c r="G638" i="2" s="1"/>
  <c r="F632" i="2"/>
  <c r="G631" i="2" s="1"/>
  <c r="F622" i="2"/>
  <c r="F610" i="2" s="1"/>
  <c r="G610" i="2"/>
  <c r="G592" i="2"/>
  <c r="F587" i="2"/>
  <c r="G586" i="2"/>
  <c r="G582" i="2"/>
  <c r="F582" i="2"/>
  <c r="G580" i="2"/>
  <c r="F580" i="2"/>
  <c r="F579" i="2"/>
  <c r="G578" i="2"/>
  <c r="G576" i="2"/>
  <c r="F576" i="2"/>
  <c r="G573" i="2"/>
  <c r="F573" i="2"/>
  <c r="F571" i="2"/>
  <c r="H571" i="2" s="1"/>
  <c r="F570" i="2"/>
  <c r="H570" i="2" s="1"/>
  <c r="G569" i="2"/>
  <c r="F568" i="2"/>
  <c r="H568" i="2" s="1"/>
  <c r="G564" i="2" l="1"/>
  <c r="G597" i="2"/>
  <c r="G575" i="2"/>
  <c r="H622" i="2"/>
  <c r="H598" i="2"/>
  <c r="H639" i="2"/>
  <c r="H582" i="2"/>
  <c r="F569" i="2"/>
  <c r="H569" i="2" s="1"/>
  <c r="H632" i="2"/>
  <c r="F578" i="2"/>
  <c r="H578" i="2" s="1"/>
  <c r="H579" i="2"/>
  <c r="F586" i="2"/>
  <c r="G585" i="2" s="1"/>
  <c r="H587" i="2"/>
  <c r="H610" i="2"/>
  <c r="H573" i="2"/>
  <c r="H580" i="2"/>
  <c r="F597" i="2"/>
  <c r="H597" i="2" s="1"/>
  <c r="F638" i="2"/>
  <c r="G637" i="2" s="1"/>
  <c r="F631" i="2"/>
  <c r="F609" i="2" s="1"/>
  <c r="G609" i="2"/>
  <c r="G596" i="2" s="1"/>
  <c r="F592" i="2"/>
  <c r="F591" i="2" s="1"/>
  <c r="H576" i="2"/>
  <c r="G591" i="2"/>
  <c r="F565" i="2"/>
  <c r="F564" i="2" s="1"/>
  <c r="F575" i="2" l="1"/>
  <c r="H575" i="2" s="1"/>
  <c r="H631" i="2"/>
  <c r="H638" i="2"/>
  <c r="H592" i="2"/>
  <c r="F596" i="2"/>
  <c r="H596" i="2" s="1"/>
  <c r="H586" i="2"/>
  <c r="F585" i="2"/>
  <c r="G584" i="2" s="1"/>
  <c r="H565" i="2"/>
  <c r="H591" i="2"/>
  <c r="F637" i="2"/>
  <c r="G636" i="2" s="1"/>
  <c r="H609" i="2"/>
  <c r="G590" i="2"/>
  <c r="F590" i="2"/>
  <c r="F559" i="2"/>
  <c r="H559" i="2" s="1"/>
  <c r="G558" i="2"/>
  <c r="G554" i="2"/>
  <c r="F554" i="2"/>
  <c r="G551" i="2"/>
  <c r="F551" i="2"/>
  <c r="G548" i="2"/>
  <c r="F548" i="2"/>
  <c r="F545" i="2"/>
  <c r="H545" i="2" s="1"/>
  <c r="G543" i="2"/>
  <c r="F543" i="2"/>
  <c r="G540" i="2"/>
  <c r="F540" i="2"/>
  <c r="G534" i="2"/>
  <c r="F534" i="2"/>
  <c r="G532" i="2"/>
  <c r="F532" i="2"/>
  <c r="G530" i="2"/>
  <c r="F530" i="2"/>
  <c r="G528" i="2"/>
  <c r="F528" i="2"/>
  <c r="G521" i="2"/>
  <c r="F521" i="2"/>
  <c r="H585" i="2" l="1"/>
  <c r="H521" i="2"/>
  <c r="H548" i="2"/>
  <c r="H551" i="2"/>
  <c r="H532" i="2"/>
  <c r="H534" i="2"/>
  <c r="F584" i="2"/>
  <c r="H584" i="2" s="1"/>
  <c r="H554" i="2"/>
  <c r="H540" i="2"/>
  <c r="H590" i="2"/>
  <c r="H530" i="2"/>
  <c r="F558" i="2"/>
  <c r="G557" i="2" s="1"/>
  <c r="H637" i="2"/>
  <c r="F636" i="2"/>
  <c r="H636" i="2" s="1"/>
  <c r="G589" i="2"/>
  <c r="F589" i="2"/>
  <c r="F563" i="2"/>
  <c r="G563" i="2"/>
  <c r="G550" i="2"/>
  <c r="G542" i="2"/>
  <c r="H543" i="2"/>
  <c r="G527" i="2"/>
  <c r="H528" i="2"/>
  <c r="G539" i="2"/>
  <c r="G547" i="2"/>
  <c r="G553" i="2"/>
  <c r="G520" i="2"/>
  <c r="F542" i="2"/>
  <c r="F527" i="2"/>
  <c r="G513" i="2"/>
  <c r="F513" i="2"/>
  <c r="G510" i="2"/>
  <c r="F510" i="2"/>
  <c r="G502" i="2"/>
  <c r="F502" i="2"/>
  <c r="G496" i="2"/>
  <c r="F496" i="2"/>
  <c r="G492" i="2"/>
  <c r="F492" i="2"/>
  <c r="G484" i="2"/>
  <c r="F484" i="2"/>
  <c r="F483" i="2" s="1"/>
  <c r="G480" i="2"/>
  <c r="F480" i="2"/>
  <c r="F478" i="2"/>
  <c r="G477" i="2"/>
  <c r="F557" i="2" l="1"/>
  <c r="H557" i="2" s="1"/>
  <c r="H564" i="2"/>
  <c r="H563" i="2"/>
  <c r="G512" i="2"/>
  <c r="H480" i="2"/>
  <c r="H502" i="2"/>
  <c r="F520" i="2"/>
  <c r="F519" i="2" s="1"/>
  <c r="H510" i="2"/>
  <c r="H492" i="2"/>
  <c r="G519" i="2"/>
  <c r="F477" i="2"/>
  <c r="H477" i="2" s="1"/>
  <c r="H478" i="2"/>
  <c r="H484" i="2"/>
  <c r="F512" i="2"/>
  <c r="H513" i="2"/>
  <c r="H496" i="2"/>
  <c r="H542" i="2"/>
  <c r="H589" i="2"/>
  <c r="H558" i="2"/>
  <c r="G588" i="2"/>
  <c r="F588" i="2"/>
  <c r="G562" i="2"/>
  <c r="F553" i="2"/>
  <c r="H553" i="2" s="1"/>
  <c r="F550" i="2"/>
  <c r="H550" i="2" s="1"/>
  <c r="F547" i="2"/>
  <c r="H547" i="2" s="1"/>
  <c r="F539" i="2"/>
  <c r="G538" i="2" s="1"/>
  <c r="G526" i="2"/>
  <c r="H527" i="2"/>
  <c r="G483" i="2"/>
  <c r="H483" i="2" s="1"/>
  <c r="G479" i="2"/>
  <c r="F562" i="2"/>
  <c r="F561" i="2" s="1"/>
  <c r="G509" i="2"/>
  <c r="G501" i="2"/>
  <c r="G495" i="2"/>
  <c r="G491" i="2"/>
  <c r="F501" i="2"/>
  <c r="F526" i="2"/>
  <c r="F525" i="2" s="1"/>
  <c r="G475" i="2"/>
  <c r="F475" i="2"/>
  <c r="H512" i="2" l="1"/>
  <c r="H519" i="2"/>
  <c r="H520" i="2"/>
  <c r="G500" i="2"/>
  <c r="H475" i="2"/>
  <c r="H539" i="2"/>
  <c r="H562" i="2"/>
  <c r="F538" i="2"/>
  <c r="H538" i="2" s="1"/>
  <c r="H501" i="2"/>
  <c r="H588" i="2"/>
  <c r="G518" i="2"/>
  <c r="G561" i="2"/>
  <c r="H561" i="2" s="1"/>
  <c r="G537" i="2"/>
  <c r="G525" i="2"/>
  <c r="H525" i="2" s="1"/>
  <c r="H526" i="2"/>
  <c r="F509" i="2"/>
  <c r="G508" i="2" s="1"/>
  <c r="F500" i="2"/>
  <c r="F495" i="2"/>
  <c r="G494" i="2" s="1"/>
  <c r="F491" i="2"/>
  <c r="G490" i="2" s="1"/>
  <c r="G482" i="2"/>
  <c r="F479" i="2"/>
  <c r="H479" i="2" s="1"/>
  <c r="G474" i="2"/>
  <c r="G469" i="2"/>
  <c r="F469" i="2"/>
  <c r="G465" i="2"/>
  <c r="F465" i="2"/>
  <c r="G459" i="2"/>
  <c r="G499" i="2" l="1"/>
  <c r="F508" i="2"/>
  <c r="F507" i="2" s="1"/>
  <c r="F490" i="2"/>
  <c r="H490" i="2" s="1"/>
  <c r="H491" i="2"/>
  <c r="H500" i="2"/>
  <c r="H495" i="2"/>
  <c r="H509" i="2"/>
  <c r="F518" i="2"/>
  <c r="G517" i="2" s="1"/>
  <c r="H469" i="2"/>
  <c r="H508" i="2"/>
  <c r="F489" i="2"/>
  <c r="H465" i="2"/>
  <c r="G560" i="2"/>
  <c r="F560" i="2"/>
  <c r="F537" i="2"/>
  <c r="G536" i="2" s="1"/>
  <c r="G524" i="2"/>
  <c r="G507" i="2"/>
  <c r="F499" i="2"/>
  <c r="G498" i="2" s="1"/>
  <c r="F494" i="2"/>
  <c r="H494" i="2" s="1"/>
  <c r="G489" i="2"/>
  <c r="F482" i="2"/>
  <c r="H482" i="2" s="1"/>
  <c r="F474" i="2"/>
  <c r="F473" i="2" s="1"/>
  <c r="G468" i="2"/>
  <c r="F506" i="2"/>
  <c r="G464" i="2"/>
  <c r="G473" i="2"/>
  <c r="F459" i="2"/>
  <c r="G458" i="2" s="1"/>
  <c r="G454" i="2"/>
  <c r="F454" i="2"/>
  <c r="F453" i="2" s="1"/>
  <c r="G451" i="2"/>
  <c r="F451" i="2"/>
  <c r="G449" i="2"/>
  <c r="F449" i="2"/>
  <c r="G443" i="2"/>
  <c r="F443" i="2"/>
  <c r="G438" i="2"/>
  <c r="F438" i="2"/>
  <c r="G436" i="2"/>
  <c r="F436" i="2"/>
  <c r="G434" i="2"/>
  <c r="F434" i="2"/>
  <c r="G431" i="2"/>
  <c r="F431" i="2"/>
  <c r="G428" i="2"/>
  <c r="F429" i="2"/>
  <c r="G426" i="2"/>
  <c r="F426" i="2"/>
  <c r="G423" i="2"/>
  <c r="F423" i="2"/>
  <c r="G421" i="2"/>
  <c r="F421" i="2"/>
  <c r="G419" i="2"/>
  <c r="F420" i="2"/>
  <c r="G417" i="2"/>
  <c r="F417" i="2"/>
  <c r="G415" i="2"/>
  <c r="F415" i="2"/>
  <c r="G413" i="2"/>
  <c r="F413" i="2"/>
  <c r="G411" i="2"/>
  <c r="F411" i="2"/>
  <c r="H507" i="2" l="1"/>
  <c r="H411" i="2"/>
  <c r="H438" i="2"/>
  <c r="H443" i="2"/>
  <c r="H474" i="2"/>
  <c r="F472" i="2"/>
  <c r="F471" i="2" s="1"/>
  <c r="H537" i="2"/>
  <c r="H518" i="2"/>
  <c r="H449" i="2"/>
  <c r="H434" i="2"/>
  <c r="H421" i="2"/>
  <c r="H415" i="2"/>
  <c r="H436" i="2"/>
  <c r="F517" i="2"/>
  <c r="G516" i="2" s="1"/>
  <c r="H413" i="2"/>
  <c r="G506" i="2"/>
  <c r="H506" i="2" s="1"/>
  <c r="H423" i="2"/>
  <c r="H417" i="2"/>
  <c r="H426" i="2"/>
  <c r="H451" i="2"/>
  <c r="F419" i="2"/>
  <c r="H419" i="2" s="1"/>
  <c r="H420" i="2"/>
  <c r="F428" i="2"/>
  <c r="H428" i="2" s="1"/>
  <c r="H429" i="2"/>
  <c r="H499" i="2"/>
  <c r="H560" i="2"/>
  <c r="H459" i="2"/>
  <c r="H489" i="2"/>
  <c r="G488" i="2"/>
  <c r="F536" i="2"/>
  <c r="H536" i="2" s="1"/>
  <c r="F524" i="2"/>
  <c r="H524" i="2" s="1"/>
  <c r="G523" i="2"/>
  <c r="F498" i="2"/>
  <c r="H498" i="2" s="1"/>
  <c r="F488" i="2"/>
  <c r="G472" i="2"/>
  <c r="H473" i="2"/>
  <c r="F468" i="2"/>
  <c r="G467" i="2" s="1"/>
  <c r="F464" i="2"/>
  <c r="G463" i="2" s="1"/>
  <c r="F458" i="2"/>
  <c r="G457" i="2" s="1"/>
  <c r="G453" i="2"/>
  <c r="H453" i="2" s="1"/>
  <c r="H454" i="2"/>
  <c r="G448" i="2"/>
  <c r="G433" i="2"/>
  <c r="G430" i="2"/>
  <c r="H431" i="2"/>
  <c r="G425" i="2"/>
  <c r="G442" i="2"/>
  <c r="F448" i="2"/>
  <c r="F505" i="2"/>
  <c r="G410" i="2"/>
  <c r="F410" i="2" l="1"/>
  <c r="G505" i="2"/>
  <c r="H464" i="2"/>
  <c r="H458" i="2"/>
  <c r="H468" i="2"/>
  <c r="F425" i="2"/>
  <c r="H425" i="2" s="1"/>
  <c r="H448" i="2"/>
  <c r="F523" i="2"/>
  <c r="H523" i="2" s="1"/>
  <c r="F516" i="2"/>
  <c r="H516" i="2" s="1"/>
  <c r="H505" i="2"/>
  <c r="H410" i="2"/>
  <c r="F463" i="2"/>
  <c r="F487" i="2"/>
  <c r="H488" i="2"/>
  <c r="H517" i="2"/>
  <c r="G487" i="2"/>
  <c r="G515" i="2"/>
  <c r="G471" i="2"/>
  <c r="H471" i="2" s="1"/>
  <c r="H472" i="2"/>
  <c r="F467" i="2"/>
  <c r="H467" i="2" s="1"/>
  <c r="G462" i="2"/>
  <c r="F457" i="2"/>
  <c r="G456" i="2" s="1"/>
  <c r="G447" i="2"/>
  <c r="F442" i="2"/>
  <c r="G441" i="2" s="1"/>
  <c r="F433" i="2"/>
  <c r="H433" i="2" s="1"/>
  <c r="F430" i="2"/>
  <c r="H430" i="2" s="1"/>
  <c r="G409" i="2"/>
  <c r="G405" i="2"/>
  <c r="F405" i="2"/>
  <c r="F404" i="2"/>
  <c r="H404" i="2" s="1"/>
  <c r="G403" i="2"/>
  <c r="G401" i="2"/>
  <c r="F401" i="2"/>
  <c r="G399" i="2"/>
  <c r="F399" i="2"/>
  <c r="F409" i="2" l="1"/>
  <c r="F403" i="2"/>
  <c r="H403" i="2" s="1"/>
  <c r="H442" i="2"/>
  <c r="F515" i="2"/>
  <c r="H515" i="2" s="1"/>
  <c r="F462" i="2"/>
  <c r="H462" i="2" s="1"/>
  <c r="H457" i="2"/>
  <c r="H405" i="2"/>
  <c r="H409" i="2"/>
  <c r="H399" i="2"/>
  <c r="H401" i="2"/>
  <c r="H487" i="2"/>
  <c r="H463" i="2"/>
  <c r="G461" i="2"/>
  <c r="F456" i="2"/>
  <c r="H456" i="2" s="1"/>
  <c r="F447" i="2"/>
  <c r="G446" i="2" s="1"/>
  <c r="F441" i="2"/>
  <c r="G440" i="2" s="1"/>
  <c r="G408" i="2"/>
  <c r="G397" i="2"/>
  <c r="H441" i="2" l="1"/>
  <c r="H447" i="2"/>
  <c r="F461" i="2"/>
  <c r="H461" i="2" s="1"/>
  <c r="F446" i="2"/>
  <c r="G445" i="2" s="1"/>
  <c r="F440" i="2"/>
  <c r="H440" i="2" s="1"/>
  <c r="F408" i="2"/>
  <c r="G407" i="2"/>
  <c r="F397" i="2"/>
  <c r="H397" i="2" s="1"/>
  <c r="G395" i="2"/>
  <c r="F395" i="2"/>
  <c r="F389" i="2"/>
  <c r="H389" i="2" s="1"/>
  <c r="F388" i="2"/>
  <c r="H388" i="2" s="1"/>
  <c r="G386" i="2"/>
  <c r="F407" i="2" l="1"/>
  <c r="H407" i="2" s="1"/>
  <c r="H446" i="2"/>
  <c r="F386" i="2"/>
  <c r="H386" i="2" s="1"/>
  <c r="H408" i="2"/>
  <c r="F445" i="2"/>
  <c r="H445" i="2" s="1"/>
  <c r="G394" i="2"/>
  <c r="H395" i="2"/>
  <c r="G385" i="2"/>
  <c r="F394" i="2"/>
  <c r="F379" i="2"/>
  <c r="H379" i="2" s="1"/>
  <c r="G378" i="2"/>
  <c r="G375" i="2"/>
  <c r="F375" i="2"/>
  <c r="H394" i="2" l="1"/>
  <c r="F378" i="2"/>
  <c r="G377" i="2" s="1"/>
  <c r="H375" i="2"/>
  <c r="H378" i="2"/>
  <c r="F385" i="2"/>
  <c r="G384" i="2" s="1"/>
  <c r="F377" i="2"/>
  <c r="H377" i="2" s="1"/>
  <c r="G374" i="2"/>
  <c r="G393" i="2"/>
  <c r="F393" i="2"/>
  <c r="F369" i="2"/>
  <c r="H369" i="2" s="1"/>
  <c r="G368" i="2"/>
  <c r="F368" i="2" l="1"/>
  <c r="H368" i="2" s="1"/>
  <c r="H393" i="2"/>
  <c r="H385" i="2"/>
  <c r="F384" i="2"/>
  <c r="G383" i="2" s="1"/>
  <c r="G367" i="2"/>
  <c r="F374" i="2"/>
  <c r="F373" i="2" s="1"/>
  <c r="G373" i="2"/>
  <c r="G392" i="2"/>
  <c r="F364" i="2"/>
  <c r="G363" i="2"/>
  <c r="G360" i="2"/>
  <c r="F360" i="2"/>
  <c r="G354" i="2"/>
  <c r="H384" i="2" l="1"/>
  <c r="G372" i="2"/>
  <c r="H373" i="2"/>
  <c r="F363" i="2"/>
  <c r="H363" i="2" s="1"/>
  <c r="H364" i="2"/>
  <c r="H360" i="2"/>
  <c r="H374" i="2"/>
  <c r="F392" i="2"/>
  <c r="G391" i="2" s="1"/>
  <c r="F383" i="2"/>
  <c r="G382" i="2" s="1"/>
  <c r="F372" i="2"/>
  <c r="G371" i="2" s="1"/>
  <c r="F367" i="2"/>
  <c r="G366" i="2" s="1"/>
  <c r="G362" i="2"/>
  <c r="G359" i="2"/>
  <c r="F354" i="2"/>
  <c r="G353" i="2" s="1"/>
  <c r="G349" i="2"/>
  <c r="F349" i="2"/>
  <c r="F344" i="2"/>
  <c r="G343" i="2"/>
  <c r="F337" i="2"/>
  <c r="G336" i="2"/>
  <c r="G334" i="2"/>
  <c r="F334" i="2"/>
  <c r="G332" i="2"/>
  <c r="F332" i="2"/>
  <c r="G325" i="2"/>
  <c r="G324" i="2" s="1"/>
  <c r="F325" i="2"/>
  <c r="G319" i="2"/>
  <c r="F319" i="2"/>
  <c r="G317" i="2"/>
  <c r="F317" i="2"/>
  <c r="G311" i="2"/>
  <c r="F311" i="2"/>
  <c r="F310" i="2"/>
  <c r="H310" i="2" s="1"/>
  <c r="G309" i="2"/>
  <c r="G307" i="2"/>
  <c r="F307" i="2"/>
  <c r="G305" i="2"/>
  <c r="F305" i="2"/>
  <c r="G302" i="2"/>
  <c r="F302" i="2"/>
  <c r="F301" i="2"/>
  <c r="G300" i="2"/>
  <c r="F299" i="2"/>
  <c r="G298" i="2"/>
  <c r="F294" i="2"/>
  <c r="G293" i="2"/>
  <c r="F291" i="2"/>
  <c r="G290" i="2"/>
  <c r="F289" i="2"/>
  <c r="H289" i="2" s="1"/>
  <c r="G288" i="2"/>
  <c r="G286" i="2"/>
  <c r="F286" i="2"/>
  <c r="G284" i="2"/>
  <c r="F284" i="2"/>
  <c r="G282" i="2"/>
  <c r="F282" i="2"/>
  <c r="G279" i="2"/>
  <c r="F279" i="2"/>
  <c r="G277" i="2"/>
  <c r="F277" i="2"/>
  <c r="G275" i="2"/>
  <c r="F276" i="2"/>
  <c r="H276" i="2" s="1"/>
  <c r="G269" i="2"/>
  <c r="F269" i="2"/>
  <c r="F266" i="2"/>
  <c r="H266" i="2" s="1"/>
  <c r="G265" i="2"/>
  <c r="H372" i="2" l="1"/>
  <c r="H269" i="2"/>
  <c r="F265" i="2"/>
  <c r="F264" i="2" s="1"/>
  <c r="H392" i="2"/>
  <c r="H367" i="2"/>
  <c r="H383" i="2"/>
  <c r="F275" i="2"/>
  <c r="H275" i="2" s="1"/>
  <c r="H282" i="2"/>
  <c r="F343" i="2"/>
  <c r="F342" i="2" s="1"/>
  <c r="H344" i="2"/>
  <c r="H302" i="2"/>
  <c r="H311" i="2"/>
  <c r="F290" i="2"/>
  <c r="H290" i="2" s="1"/>
  <c r="H291" i="2"/>
  <c r="F293" i="2"/>
  <c r="H293" i="2" s="1"/>
  <c r="H294" i="2"/>
  <c r="H305" i="2"/>
  <c r="H349" i="2"/>
  <c r="H265" i="2"/>
  <c r="G264" i="2"/>
  <c r="H317" i="2"/>
  <c r="H354" i="2"/>
  <c r="F300" i="2"/>
  <c r="H300" i="2" s="1"/>
  <c r="H301" i="2"/>
  <c r="H284" i="2"/>
  <c r="F288" i="2"/>
  <c r="H307" i="2"/>
  <c r="H334" i="2"/>
  <c r="F391" i="2"/>
  <c r="F390" i="2" s="1"/>
  <c r="F336" i="2"/>
  <c r="F331" i="2" s="1"/>
  <c r="H337" i="2"/>
  <c r="H325" i="2"/>
  <c r="H277" i="2"/>
  <c r="H286" i="2"/>
  <c r="F298" i="2"/>
  <c r="G297" i="2" s="1"/>
  <c r="H299" i="2"/>
  <c r="H279" i="2"/>
  <c r="H288" i="2"/>
  <c r="F309" i="2"/>
  <c r="H309" i="2" s="1"/>
  <c r="H319" i="2"/>
  <c r="F371" i="2"/>
  <c r="F370" i="2" s="1"/>
  <c r="G390" i="2"/>
  <c r="F382" i="2"/>
  <c r="G381" i="2" s="1"/>
  <c r="G370" i="2"/>
  <c r="F366" i="2"/>
  <c r="G365" i="2" s="1"/>
  <c r="F362" i="2"/>
  <c r="H362" i="2" s="1"/>
  <c r="G348" i="2"/>
  <c r="G342" i="2"/>
  <c r="H342" i="2" s="1"/>
  <c r="G331" i="2"/>
  <c r="H332" i="2"/>
  <c r="F324" i="2"/>
  <c r="G323" i="2" s="1"/>
  <c r="G316" i="2"/>
  <c r="G304" i="2"/>
  <c r="G292" i="2"/>
  <c r="G281" i="2"/>
  <c r="G274" i="2"/>
  <c r="F359" i="2"/>
  <c r="G358" i="2"/>
  <c r="F353" i="2"/>
  <c r="G352" i="2" s="1"/>
  <c r="F263" i="2"/>
  <c r="H263" i="2" s="1"/>
  <c r="G262" i="2"/>
  <c r="F257" i="2"/>
  <c r="G256" i="2"/>
  <c r="F255" i="2"/>
  <c r="G254" i="2"/>
  <c r="F274" i="2" l="1"/>
  <c r="F281" i="2"/>
  <c r="F358" i="2"/>
  <c r="H382" i="2"/>
  <c r="H324" i="2"/>
  <c r="H366" i="2"/>
  <c r="F262" i="2"/>
  <c r="H262" i="2" s="1"/>
  <c r="H371" i="2"/>
  <c r="F304" i="2"/>
  <c r="H304" i="2" s="1"/>
  <c r="H390" i="2"/>
  <c r="F256" i="2"/>
  <c r="H256" i="2" s="1"/>
  <c r="H257" i="2"/>
  <c r="H353" i="2"/>
  <c r="H281" i="2"/>
  <c r="H298" i="2"/>
  <c r="G341" i="2"/>
  <c r="H336" i="2"/>
  <c r="H391" i="2"/>
  <c r="F254" i="2"/>
  <c r="H254" i="2" s="1"/>
  <c r="H255" i="2"/>
  <c r="F297" i="2"/>
  <c r="H331" i="2"/>
  <c r="H370" i="2"/>
  <c r="H343" i="2"/>
  <c r="H359" i="2"/>
  <c r="G380" i="2"/>
  <c r="F381" i="2"/>
  <c r="H381" i="2" s="1"/>
  <c r="F365" i="2"/>
  <c r="H365" i="2" s="1"/>
  <c r="G357" i="2"/>
  <c r="H358" i="2"/>
  <c r="F352" i="2"/>
  <c r="G351" i="2" s="1"/>
  <c r="F348" i="2"/>
  <c r="G347" i="2" s="1"/>
  <c r="F341" i="2"/>
  <c r="G330" i="2"/>
  <c r="F323" i="2"/>
  <c r="H323" i="2" s="1"/>
  <c r="F316" i="2"/>
  <c r="F315" i="2" s="1"/>
  <c r="G315" i="2"/>
  <c r="G296" i="2"/>
  <c r="F292" i="2"/>
  <c r="F273" i="2" s="1"/>
  <c r="F272" i="2" s="1"/>
  <c r="G273" i="2"/>
  <c r="H274" i="2"/>
  <c r="H264" i="2"/>
  <c r="F357" i="2"/>
  <c r="G252" i="2"/>
  <c r="F252" i="2"/>
  <c r="F251" i="2"/>
  <c r="H251" i="2" s="1"/>
  <c r="G250" i="2"/>
  <c r="G340" i="2" l="1"/>
  <c r="F296" i="2"/>
  <c r="H296" i="2" s="1"/>
  <c r="H357" i="2"/>
  <c r="H341" i="2"/>
  <c r="F314" i="2"/>
  <c r="F313" i="2" s="1"/>
  <c r="H292" i="2"/>
  <c r="H352" i="2"/>
  <c r="F380" i="2"/>
  <c r="H380" i="2" s="1"/>
  <c r="H348" i="2"/>
  <c r="H252" i="2"/>
  <c r="H273" i="2"/>
  <c r="H297" i="2"/>
  <c r="H316" i="2"/>
  <c r="F351" i="2"/>
  <c r="H351" i="2" s="1"/>
  <c r="F347" i="2"/>
  <c r="G346" i="2" s="1"/>
  <c r="G345" i="2" s="1"/>
  <c r="F340" i="2"/>
  <c r="F330" i="2"/>
  <c r="G329" i="2" s="1"/>
  <c r="H315" i="2"/>
  <c r="G314" i="2"/>
  <c r="G295" i="2"/>
  <c r="F295" i="2"/>
  <c r="F271" i="2" s="1"/>
  <c r="G272" i="2"/>
  <c r="H272" i="2" s="1"/>
  <c r="G356" i="2"/>
  <c r="F356" i="2"/>
  <c r="F250" i="2"/>
  <c r="H250" i="2" s="1"/>
  <c r="G248" i="2"/>
  <c r="F248" i="2"/>
  <c r="F247" i="2"/>
  <c r="H247" i="2" s="1"/>
  <c r="G246" i="2"/>
  <c r="G244" i="2"/>
  <c r="H340" i="2" l="1"/>
  <c r="H330" i="2"/>
  <c r="H347" i="2"/>
  <c r="F246" i="2"/>
  <c r="H246" i="2" s="1"/>
  <c r="G243" i="2"/>
  <c r="H356" i="2"/>
  <c r="G339" i="2"/>
  <c r="F339" i="2"/>
  <c r="H248" i="2"/>
  <c r="H295" i="2"/>
  <c r="F346" i="2"/>
  <c r="F345" i="2" s="1"/>
  <c r="H345" i="2" s="1"/>
  <c r="F329" i="2"/>
  <c r="H329" i="2" s="1"/>
  <c r="H314" i="2"/>
  <c r="G313" i="2"/>
  <c r="H313" i="2" s="1"/>
  <c r="G271" i="2"/>
  <c r="H271" i="2" s="1"/>
  <c r="F244" i="2"/>
  <c r="H244" i="2" s="1"/>
  <c r="G241" i="2"/>
  <c r="F241" i="2"/>
  <c r="F240" i="2"/>
  <c r="G239" i="2"/>
  <c r="G233" i="2"/>
  <c r="F233" i="2"/>
  <c r="G231" i="2"/>
  <c r="F231" i="2"/>
  <c r="G228" i="2"/>
  <c r="F228" i="2"/>
  <c r="F222" i="2"/>
  <c r="G221" i="2"/>
  <c r="G219" i="2"/>
  <c r="F219" i="2"/>
  <c r="G212" i="2"/>
  <c r="F212" i="2"/>
  <c r="G210" i="2"/>
  <c r="F210" i="2"/>
  <c r="G204" i="2"/>
  <c r="F204" i="2"/>
  <c r="F200" i="2"/>
  <c r="H200" i="2" s="1"/>
  <c r="G199" i="2"/>
  <c r="G227" i="2" l="1"/>
  <c r="H346" i="2"/>
  <c r="H219" i="2"/>
  <c r="H233" i="2"/>
  <c r="F338" i="2"/>
  <c r="G218" i="2"/>
  <c r="F239" i="2"/>
  <c r="F238" i="2" s="1"/>
  <c r="H240" i="2"/>
  <c r="G328" i="2"/>
  <c r="G327" i="2" s="1"/>
  <c r="F328" i="2"/>
  <c r="F327" i="2" s="1"/>
  <c r="H241" i="2"/>
  <c r="H204" i="2"/>
  <c r="F227" i="2"/>
  <c r="H227" i="2"/>
  <c r="H210" i="2"/>
  <c r="F199" i="2"/>
  <c r="H199" i="2" s="1"/>
  <c r="H231" i="2"/>
  <c r="F221" i="2"/>
  <c r="F218" i="2" s="1"/>
  <c r="H222" i="2"/>
  <c r="H339" i="2"/>
  <c r="H228" i="2"/>
  <c r="G230" i="2"/>
  <c r="H230" i="2" s="1"/>
  <c r="H212" i="2"/>
  <c r="G338" i="2"/>
  <c r="F243" i="2"/>
  <c r="G238" i="2"/>
  <c r="G203" i="2"/>
  <c r="G209" i="2"/>
  <c r="F230" i="2"/>
  <c r="F226" i="2" s="1"/>
  <c r="F225" i="2" s="1"/>
  <c r="G198" i="2"/>
  <c r="F196" i="2"/>
  <c r="H196" i="2" s="1"/>
  <c r="G195" i="2"/>
  <c r="G192" i="2"/>
  <c r="F192" i="2"/>
  <c r="F191" i="2" s="1"/>
  <c r="G189" i="2"/>
  <c r="F189" i="2"/>
  <c r="G187" i="2"/>
  <c r="F187" i="2"/>
  <c r="F186" i="2"/>
  <c r="G185" i="2"/>
  <c r="F184" i="2"/>
  <c r="G183" i="2"/>
  <c r="G181" i="2"/>
  <c r="F181" i="2"/>
  <c r="G175" i="2"/>
  <c r="F176" i="2"/>
  <c r="H176" i="2" s="1"/>
  <c r="G169" i="2"/>
  <c r="F169" i="2"/>
  <c r="H218" i="2" l="1"/>
  <c r="H338" i="2"/>
  <c r="F237" i="2"/>
  <c r="F175" i="2"/>
  <c r="H175" i="2" s="1"/>
  <c r="H243" i="2"/>
  <c r="F195" i="2"/>
  <c r="H195" i="2" s="1"/>
  <c r="H328" i="2"/>
  <c r="H327" i="2"/>
  <c r="F183" i="2"/>
  <c r="H184" i="2"/>
  <c r="F185" i="2"/>
  <c r="H185" i="2" s="1"/>
  <c r="H186" i="2"/>
  <c r="H169" i="2"/>
  <c r="G226" i="2"/>
  <c r="H187" i="2"/>
  <c r="H181" i="2"/>
  <c r="H221" i="2"/>
  <c r="H189" i="2"/>
  <c r="H239" i="2"/>
  <c r="G237" i="2"/>
  <c r="H238" i="2"/>
  <c r="G217" i="2"/>
  <c r="F203" i="2"/>
  <c r="G202" i="2" s="1"/>
  <c r="G194" i="2"/>
  <c r="G191" i="2"/>
  <c r="H191" i="2" s="1"/>
  <c r="H192" i="2"/>
  <c r="G180" i="2"/>
  <c r="G168" i="2"/>
  <c r="F198" i="2"/>
  <c r="F197" i="2" s="1"/>
  <c r="G197" i="2"/>
  <c r="F209" i="2"/>
  <c r="F208" i="2" s="1"/>
  <c r="G208" i="2"/>
  <c r="G174" i="2"/>
  <c r="F168" i="2"/>
  <c r="G162" i="2"/>
  <c r="F162" i="2"/>
  <c r="G157" i="2"/>
  <c r="F157" i="2"/>
  <c r="G152" i="2"/>
  <c r="F152" i="2"/>
  <c r="G149" i="2"/>
  <c r="F149" i="2"/>
  <c r="G143" i="2"/>
  <c r="F143" i="2"/>
  <c r="G141" i="2"/>
  <c r="F141" i="2"/>
  <c r="G138" i="2"/>
  <c r="F138" i="2"/>
  <c r="G136" i="2"/>
  <c r="F136" i="2"/>
  <c r="G134" i="2"/>
  <c r="F134" i="2"/>
  <c r="G132" i="2"/>
  <c r="F132" i="2"/>
  <c r="G130" i="2"/>
  <c r="F130" i="2"/>
  <c r="G126" i="2"/>
  <c r="F126" i="2"/>
  <c r="G122" i="2"/>
  <c r="H237" i="2" l="1"/>
  <c r="G156" i="2"/>
  <c r="H197" i="2"/>
  <c r="H208" i="2"/>
  <c r="H198" i="2"/>
  <c r="F180" i="2"/>
  <c r="H183" i="2"/>
  <c r="H130" i="2"/>
  <c r="H138" i="2"/>
  <c r="H152" i="2"/>
  <c r="H203" i="2"/>
  <c r="H168" i="2"/>
  <c r="G225" i="2"/>
  <c r="H225" i="2" s="1"/>
  <c r="H226" i="2"/>
  <c r="H141" i="2"/>
  <c r="H143" i="2"/>
  <c r="H136" i="2"/>
  <c r="H132" i="2"/>
  <c r="H157" i="2"/>
  <c r="H134" i="2"/>
  <c r="H162" i="2"/>
  <c r="H180" i="2"/>
  <c r="H126" i="2"/>
  <c r="H149" i="2"/>
  <c r="F129" i="2"/>
  <c r="H209" i="2"/>
  <c r="G236" i="2"/>
  <c r="F217" i="2"/>
  <c r="H217" i="2" s="1"/>
  <c r="G207" i="2"/>
  <c r="F202" i="2"/>
  <c r="G201" i="2" s="1"/>
  <c r="F194" i="2"/>
  <c r="G179" i="2"/>
  <c r="G167" i="2"/>
  <c r="F156" i="2"/>
  <c r="F155" i="2" s="1"/>
  <c r="G151" i="2"/>
  <c r="G129" i="2"/>
  <c r="G125" i="2"/>
  <c r="G155" i="2"/>
  <c r="F174" i="2"/>
  <c r="F173" i="2" s="1"/>
  <c r="G173" i="2"/>
  <c r="G140" i="2"/>
  <c r="G148" i="2"/>
  <c r="G161" i="2"/>
  <c r="F122" i="2"/>
  <c r="G121" i="2" s="1"/>
  <c r="G118" i="2"/>
  <c r="F118" i="2"/>
  <c r="G111" i="2"/>
  <c r="F111" i="2"/>
  <c r="F110" i="2" s="1"/>
  <c r="G103" i="2"/>
  <c r="F103" i="2"/>
  <c r="H129" i="2" l="1"/>
  <c r="F179" i="2"/>
  <c r="F178" i="2" s="1"/>
  <c r="H173" i="2"/>
  <c r="H202" i="2"/>
  <c r="H156" i="2"/>
  <c r="H174" i="2"/>
  <c r="H103" i="2"/>
  <c r="H122" i="2"/>
  <c r="G216" i="2"/>
  <c r="G215" i="2" s="1"/>
  <c r="F216" i="2"/>
  <c r="F215" i="2" s="1"/>
  <c r="H118" i="2"/>
  <c r="H155" i="2"/>
  <c r="H194" i="2"/>
  <c r="F236" i="2"/>
  <c r="F235" i="2" s="1"/>
  <c r="G235" i="2"/>
  <c r="F207" i="2"/>
  <c r="G206" i="2" s="1"/>
  <c r="F201" i="2"/>
  <c r="G178" i="2"/>
  <c r="F167" i="2"/>
  <c r="G166" i="2" s="1"/>
  <c r="F161" i="2"/>
  <c r="G160" i="2" s="1"/>
  <c r="G154" i="2"/>
  <c r="F151" i="2"/>
  <c r="H151" i="2" s="1"/>
  <c r="F140" i="2"/>
  <c r="F128" i="2" s="1"/>
  <c r="G128" i="2"/>
  <c r="F125" i="2"/>
  <c r="F124" i="2" s="1"/>
  <c r="G124" i="2"/>
  <c r="F121" i="2"/>
  <c r="H121" i="2" s="1"/>
  <c r="G110" i="2"/>
  <c r="H110" i="2" s="1"/>
  <c r="H111" i="2"/>
  <c r="F148" i="2"/>
  <c r="G147" i="2"/>
  <c r="G117" i="2"/>
  <c r="G172" i="2"/>
  <c r="G102" i="2"/>
  <c r="F102" i="2"/>
  <c r="G96" i="2"/>
  <c r="F96" i="2"/>
  <c r="G94" i="2"/>
  <c r="F94" i="2"/>
  <c r="G90" i="2"/>
  <c r="F90" i="2"/>
  <c r="H207" i="2" l="1"/>
  <c r="H125" i="2"/>
  <c r="H90" i="2"/>
  <c r="H179" i="2"/>
  <c r="F147" i="2"/>
  <c r="H147" i="2" s="1"/>
  <c r="H124" i="2"/>
  <c r="H140" i="2"/>
  <c r="H161" i="2"/>
  <c r="F177" i="2"/>
  <c r="H178" i="2"/>
  <c r="H216" i="2"/>
  <c r="H128" i="2"/>
  <c r="H167" i="2"/>
  <c r="H201" i="2"/>
  <c r="H94" i="2"/>
  <c r="H148" i="2"/>
  <c r="H96" i="2"/>
  <c r="F214" i="2"/>
  <c r="H102" i="2"/>
  <c r="H235" i="2"/>
  <c r="H236" i="2"/>
  <c r="H215" i="2"/>
  <c r="G214" i="2"/>
  <c r="F206" i="2"/>
  <c r="H206" i="2" s="1"/>
  <c r="G177" i="2"/>
  <c r="F172" i="2"/>
  <c r="G171" i="2" s="1"/>
  <c r="F166" i="2"/>
  <c r="G165" i="2" s="1"/>
  <c r="F160" i="2"/>
  <c r="G159" i="2" s="1"/>
  <c r="F154" i="2"/>
  <c r="H154" i="2" s="1"/>
  <c r="G146" i="2"/>
  <c r="G109" i="2"/>
  <c r="F117" i="2"/>
  <c r="F116" i="2" s="1"/>
  <c r="F115" i="2" s="1"/>
  <c r="G116" i="2"/>
  <c r="G93" i="2"/>
  <c r="G101" i="2"/>
  <c r="G88" i="2"/>
  <c r="F88" i="2"/>
  <c r="F146" i="2" l="1"/>
  <c r="H177" i="2"/>
  <c r="H160" i="2"/>
  <c r="H172" i="2"/>
  <c r="H88" i="2"/>
  <c r="H214" i="2"/>
  <c r="F171" i="2"/>
  <c r="H166" i="2"/>
  <c r="H117" i="2"/>
  <c r="F165" i="2"/>
  <c r="H165" i="2" s="1"/>
  <c r="G164" i="2"/>
  <c r="F159" i="2"/>
  <c r="H159" i="2" s="1"/>
  <c r="G145" i="2"/>
  <c r="G115" i="2"/>
  <c r="H115" i="2" s="1"/>
  <c r="H116" i="2"/>
  <c r="F109" i="2"/>
  <c r="G108" i="2" s="1"/>
  <c r="F101" i="2"/>
  <c r="G100" i="2" s="1"/>
  <c r="F93" i="2"/>
  <c r="G92" i="2" s="1"/>
  <c r="G87" i="2"/>
  <c r="F87" i="2"/>
  <c r="F83" i="2"/>
  <c r="H83" i="2" s="1"/>
  <c r="G81" i="2"/>
  <c r="F81" i="2"/>
  <c r="G77" i="2"/>
  <c r="F77" i="2"/>
  <c r="G74" i="2"/>
  <c r="F74" i="2"/>
  <c r="F69" i="2"/>
  <c r="H69" i="2" s="1"/>
  <c r="G68" i="2"/>
  <c r="G66" i="2"/>
  <c r="F66" i="2"/>
  <c r="G64" i="2"/>
  <c r="F64" i="2"/>
  <c r="F145" i="2" l="1"/>
  <c r="H145" i="2" s="1"/>
  <c r="H146" i="2"/>
  <c r="F73" i="2"/>
  <c r="F80" i="2"/>
  <c r="H93" i="2"/>
  <c r="H101" i="2"/>
  <c r="H77" i="2"/>
  <c r="H64" i="2"/>
  <c r="H87" i="2"/>
  <c r="H66" i="2"/>
  <c r="F164" i="2"/>
  <c r="H164" i="2" s="1"/>
  <c r="H81" i="2"/>
  <c r="H109" i="2"/>
  <c r="H171" i="2"/>
  <c r="G114" i="2"/>
  <c r="F108" i="2"/>
  <c r="H108" i="2" s="1"/>
  <c r="F100" i="2"/>
  <c r="G99" i="2" s="1"/>
  <c r="F92" i="2"/>
  <c r="H92" i="2" s="1"/>
  <c r="G86" i="2"/>
  <c r="G80" i="2"/>
  <c r="G73" i="2"/>
  <c r="H73" i="2" s="1"/>
  <c r="H74" i="2"/>
  <c r="F68" i="2"/>
  <c r="F63" i="2" s="1"/>
  <c r="G63" i="2"/>
  <c r="G58" i="2"/>
  <c r="F58" i="2"/>
  <c r="F57" i="2" s="1"/>
  <c r="H80" i="2" l="1"/>
  <c r="H63" i="2"/>
  <c r="H68" i="2"/>
  <c r="H100" i="2"/>
  <c r="G107" i="2"/>
  <c r="G106" i="2" s="1"/>
  <c r="F107" i="2"/>
  <c r="F114" i="2"/>
  <c r="H114" i="2" s="1"/>
  <c r="F99" i="2"/>
  <c r="G98" i="2" s="1"/>
  <c r="F86" i="2"/>
  <c r="H86" i="2" s="1"/>
  <c r="G79" i="2"/>
  <c r="G72" i="2"/>
  <c r="G62" i="2"/>
  <c r="G57" i="2"/>
  <c r="H57" i="2" s="1"/>
  <c r="H58" i="2"/>
  <c r="F72" i="2"/>
  <c r="F62" i="2"/>
  <c r="F61" i="2" s="1"/>
  <c r="G53" i="2"/>
  <c r="F53" i="2"/>
  <c r="F52" i="2" s="1"/>
  <c r="F47" i="2"/>
  <c r="H47" i="2" s="1"/>
  <c r="G40" i="2"/>
  <c r="F40" i="2"/>
  <c r="F39" i="2" s="1"/>
  <c r="H107" i="2" l="1"/>
  <c r="H99" i="2"/>
  <c r="H72" i="2"/>
  <c r="H62" i="2"/>
  <c r="G71" i="2"/>
  <c r="F106" i="2"/>
  <c r="H106" i="2" s="1"/>
  <c r="F98" i="2"/>
  <c r="H98" i="2" s="1"/>
  <c r="F79" i="2"/>
  <c r="F71" i="2" s="1"/>
  <c r="G61" i="2"/>
  <c r="H61" i="2" s="1"/>
  <c r="G56" i="2"/>
  <c r="G52" i="2"/>
  <c r="H52" i="2" s="1"/>
  <c r="H53" i="2"/>
  <c r="G39" i="2"/>
  <c r="H39" i="2" s="1"/>
  <c r="H40" i="2"/>
  <c r="G45" i="2"/>
  <c r="G34" i="2"/>
  <c r="F35" i="2"/>
  <c r="G25" i="2"/>
  <c r="F25" i="2"/>
  <c r="H79" i="2" l="1"/>
  <c r="H71" i="2"/>
  <c r="H25" i="2"/>
  <c r="F34" i="2"/>
  <c r="H34" i="2" s="1"/>
  <c r="H35" i="2"/>
  <c r="G60" i="2"/>
  <c r="F60" i="2"/>
  <c r="F56" i="2"/>
  <c r="G55" i="2" s="1"/>
  <c r="G51" i="2"/>
  <c r="G38" i="2"/>
  <c r="F38" i="2"/>
  <c r="G33" i="2"/>
  <c r="F45" i="2"/>
  <c r="F44" i="2" s="1"/>
  <c r="G44" i="2"/>
  <c r="G24" i="2"/>
  <c r="H56" i="2" l="1"/>
  <c r="H44" i="2"/>
  <c r="H60" i="2"/>
  <c r="H38" i="2"/>
  <c r="H45" i="2"/>
  <c r="F55" i="2"/>
  <c r="H55" i="2" s="1"/>
  <c r="F51" i="2"/>
  <c r="G50" i="2" s="1"/>
  <c r="G43" i="2"/>
  <c r="F43" i="2"/>
  <c r="F37" i="2" s="1"/>
  <c r="F33" i="2"/>
  <c r="G32" i="2" s="1"/>
  <c r="F24" i="2"/>
  <c r="G23" i="2" s="1"/>
  <c r="D539" i="5"/>
  <c r="C539" i="5"/>
  <c r="D536" i="5"/>
  <c r="C536" i="5"/>
  <c r="D531" i="5"/>
  <c r="C531" i="5"/>
  <c r="D529" i="5"/>
  <c r="C529" i="5"/>
  <c r="D524" i="5"/>
  <c r="C524" i="5"/>
  <c r="D522" i="5"/>
  <c r="C522" i="5"/>
  <c r="D521" i="5"/>
  <c r="C521" i="5"/>
  <c r="D520" i="5"/>
  <c r="C520" i="5"/>
  <c r="D519" i="5"/>
  <c r="C519" i="5"/>
  <c r="D515" i="5"/>
  <c r="C515" i="5"/>
  <c r="D512" i="5"/>
  <c r="C512" i="5"/>
  <c r="D511" i="5"/>
  <c r="C511" i="5"/>
  <c r="D510" i="5"/>
  <c r="C510" i="5"/>
  <c r="D507" i="5"/>
  <c r="C507" i="5"/>
  <c r="D505" i="5"/>
  <c r="C505" i="5"/>
  <c r="D504" i="5"/>
  <c r="C504" i="5"/>
  <c r="D499" i="5"/>
  <c r="C499" i="5"/>
  <c r="D498" i="5"/>
  <c r="C498" i="5"/>
  <c r="D496" i="5"/>
  <c r="C496" i="5"/>
  <c r="D491" i="5"/>
  <c r="C491" i="5"/>
  <c r="D490" i="5"/>
  <c r="C490" i="5"/>
  <c r="D485" i="5"/>
  <c r="D484" i="5"/>
  <c r="C484" i="5"/>
  <c r="D480" i="5"/>
  <c r="C480" i="5"/>
  <c r="D475" i="5"/>
  <c r="C475" i="5"/>
  <c r="D473" i="5"/>
  <c r="C473" i="5"/>
  <c r="D468" i="5"/>
  <c r="C468" i="5"/>
  <c r="D463" i="5"/>
  <c r="C463" i="5"/>
  <c r="D459" i="5"/>
  <c r="C459" i="5"/>
  <c r="D454" i="5"/>
  <c r="C454" i="5"/>
  <c r="D452" i="5"/>
  <c r="C452" i="5"/>
  <c r="D446" i="5"/>
  <c r="C446" i="5"/>
  <c r="D445" i="5"/>
  <c r="C445" i="5"/>
  <c r="D444" i="5"/>
  <c r="C444" i="5"/>
  <c r="D439" i="5"/>
  <c r="C439" i="5"/>
  <c r="D436" i="5"/>
  <c r="C436" i="5"/>
  <c r="D434" i="5"/>
  <c r="C434" i="5"/>
  <c r="D433" i="5"/>
  <c r="C433" i="5"/>
  <c r="D432" i="5"/>
  <c r="C432" i="5"/>
  <c r="D427" i="5"/>
  <c r="C427" i="5"/>
  <c r="D425" i="5"/>
  <c r="C425" i="5"/>
  <c r="D424" i="5"/>
  <c r="C424" i="5"/>
  <c r="D422" i="5"/>
  <c r="C422" i="5"/>
  <c r="D421" i="5"/>
  <c r="C421" i="5"/>
  <c r="D420" i="5"/>
  <c r="C420" i="5"/>
  <c r="C415" i="5"/>
  <c r="D414" i="5"/>
  <c r="C414" i="5"/>
  <c r="D411" i="5"/>
  <c r="C411" i="5"/>
  <c r="D408" i="5"/>
  <c r="C408" i="5"/>
  <c r="D405" i="5"/>
  <c r="C405" i="5"/>
  <c r="D402" i="5"/>
  <c r="C402" i="5"/>
  <c r="D400" i="5"/>
  <c r="C400" i="5"/>
  <c r="D397" i="5"/>
  <c r="C397" i="5"/>
  <c r="D392" i="5"/>
  <c r="C392" i="5"/>
  <c r="D390" i="5"/>
  <c r="C390" i="5"/>
  <c r="D384" i="5"/>
  <c r="C384" i="5"/>
  <c r="D380" i="5"/>
  <c r="C380" i="5"/>
  <c r="D374" i="5"/>
  <c r="C374" i="5"/>
  <c r="D369" i="5"/>
  <c r="C369" i="5"/>
  <c r="D364" i="5"/>
  <c r="C364" i="5"/>
  <c r="D363" i="5"/>
  <c r="C363" i="5"/>
  <c r="D359" i="5"/>
  <c r="C359" i="5"/>
  <c r="D354" i="5"/>
  <c r="C354" i="5"/>
  <c r="D352" i="5"/>
  <c r="C352" i="5"/>
  <c r="D349" i="5"/>
  <c r="C349" i="5"/>
  <c r="D347" i="5"/>
  <c r="C347" i="5"/>
  <c r="D345" i="5"/>
  <c r="C345" i="5"/>
  <c r="D343" i="5"/>
  <c r="C343" i="5"/>
  <c r="D338" i="5"/>
  <c r="D337" i="5"/>
  <c r="C337" i="5"/>
  <c r="D335" i="5"/>
  <c r="C335" i="5"/>
  <c r="D333" i="5"/>
  <c r="C333" i="5"/>
  <c r="D331" i="5"/>
  <c r="C331" i="5"/>
  <c r="D326" i="5"/>
  <c r="C326" i="5"/>
  <c r="D324" i="5"/>
  <c r="C324" i="5"/>
  <c r="D322" i="5"/>
  <c r="C322" i="5"/>
  <c r="D316" i="5"/>
  <c r="C316" i="5"/>
  <c r="D313" i="5"/>
  <c r="C313" i="5"/>
  <c r="D308" i="5"/>
  <c r="C308" i="5"/>
  <c r="D306" i="5"/>
  <c r="C306" i="5"/>
  <c r="D304" i="5"/>
  <c r="C304" i="5"/>
  <c r="D301" i="5"/>
  <c r="C301" i="5"/>
  <c r="D299" i="5"/>
  <c r="C299" i="5"/>
  <c r="D297" i="5"/>
  <c r="C297" i="5"/>
  <c r="D295" i="5"/>
  <c r="C295" i="5"/>
  <c r="D293" i="5"/>
  <c r="C293" i="5"/>
  <c r="D291" i="5"/>
  <c r="C291" i="5"/>
  <c r="D288" i="5"/>
  <c r="C288" i="5"/>
  <c r="D286" i="5"/>
  <c r="C286" i="5"/>
  <c r="D284" i="5"/>
  <c r="C284" i="5"/>
  <c r="D282" i="5"/>
  <c r="C282" i="5"/>
  <c r="D276" i="5"/>
  <c r="C276" i="5"/>
  <c r="D273" i="5"/>
  <c r="C273" i="5"/>
  <c r="D271" i="5"/>
  <c r="C271" i="5"/>
  <c r="D269" i="5"/>
  <c r="C269" i="5"/>
  <c r="D267" i="5"/>
  <c r="C267" i="5"/>
  <c r="D264" i="5"/>
  <c r="C264" i="5"/>
  <c r="D262" i="5"/>
  <c r="C262" i="5"/>
  <c r="D257" i="5"/>
  <c r="D256" i="5"/>
  <c r="C256" i="5"/>
  <c r="D254" i="5"/>
  <c r="C254" i="5"/>
  <c r="D252" i="5"/>
  <c r="C252" i="5"/>
  <c r="D247" i="5"/>
  <c r="C247" i="5"/>
  <c r="D245" i="5"/>
  <c r="C245" i="5"/>
  <c r="D238" i="5"/>
  <c r="C238" i="5"/>
  <c r="D236" i="5"/>
  <c r="C236" i="5"/>
  <c r="D231" i="5"/>
  <c r="C231" i="5"/>
  <c r="D229" i="5"/>
  <c r="C229" i="5"/>
  <c r="D223" i="5"/>
  <c r="C223" i="5"/>
  <c r="D219" i="5"/>
  <c r="C219" i="5"/>
  <c r="D216" i="5"/>
  <c r="C216" i="5"/>
  <c r="D214" i="5"/>
  <c r="C214" i="5"/>
  <c r="D210" i="5"/>
  <c r="C210" i="5"/>
  <c r="D207" i="5"/>
  <c r="C207" i="5"/>
  <c r="D204" i="5"/>
  <c r="C204" i="5"/>
  <c r="D202" i="5"/>
  <c r="C202" i="5"/>
  <c r="D200" i="5"/>
  <c r="C200" i="5"/>
  <c r="D198" i="5"/>
  <c r="C198" i="5"/>
  <c r="D193" i="5"/>
  <c r="C193" i="5"/>
  <c r="D192" i="5"/>
  <c r="C192" i="5"/>
  <c r="D187" i="5"/>
  <c r="C187" i="5"/>
  <c r="D186" i="5" s="1"/>
  <c r="D185" i="5"/>
  <c r="C185" i="5"/>
  <c r="D180" i="5"/>
  <c r="C180" i="5"/>
  <c r="D177" i="5"/>
  <c r="C177" i="5"/>
  <c r="D170" i="5"/>
  <c r="C170" i="5"/>
  <c r="D167" i="5"/>
  <c r="C167" i="5"/>
  <c r="D165" i="5"/>
  <c r="C165" i="5"/>
  <c r="D163" i="5"/>
  <c r="C163" i="5"/>
  <c r="D161" i="5"/>
  <c r="C161" i="5"/>
  <c r="D159" i="5"/>
  <c r="C159" i="5"/>
  <c r="D155" i="5"/>
  <c r="C155" i="5"/>
  <c r="D149" i="5"/>
  <c r="C149" i="5"/>
  <c r="D148" i="5"/>
  <c r="C148" i="5"/>
  <c r="D143" i="5"/>
  <c r="C143" i="5"/>
  <c r="D142" i="5"/>
  <c r="C142" i="5"/>
  <c r="D137" i="5"/>
  <c r="C137" i="5"/>
  <c r="D135" i="5"/>
  <c r="C135" i="5"/>
  <c r="D133" i="5"/>
  <c r="C133" i="5"/>
  <c r="D132" i="5"/>
  <c r="C132" i="5"/>
  <c r="D131" i="5"/>
  <c r="C131" i="5"/>
  <c r="D127" i="5"/>
  <c r="C127" i="5"/>
  <c r="D124" i="5"/>
  <c r="C124" i="5"/>
  <c r="D120" i="5"/>
  <c r="C120" i="5"/>
  <c r="D117" i="5"/>
  <c r="C117" i="5"/>
  <c r="D113" i="5"/>
  <c r="C113" i="5"/>
  <c r="D110" i="5"/>
  <c r="C110" i="5"/>
  <c r="D105" i="5"/>
  <c r="C105" i="5"/>
  <c r="D102" i="5"/>
  <c r="C102" i="5"/>
  <c r="D97" i="5"/>
  <c r="C97" i="5"/>
  <c r="D95" i="5"/>
  <c r="C95" i="5"/>
  <c r="D91" i="5"/>
  <c r="C91" i="5"/>
  <c r="D90" i="5"/>
  <c r="C90" i="5"/>
  <c r="D88" i="5"/>
  <c r="C88" i="5"/>
  <c r="D86" i="5"/>
  <c r="C86" i="5"/>
  <c r="D85" i="5"/>
  <c r="C85" i="5"/>
  <c r="D80" i="5"/>
  <c r="C80" i="5"/>
  <c r="D76" i="5"/>
  <c r="C76" i="5"/>
  <c r="D74" i="5"/>
  <c r="C74" i="5"/>
  <c r="D72" i="5"/>
  <c r="C72" i="5"/>
  <c r="D69" i="5"/>
  <c r="C69" i="5"/>
  <c r="D64" i="5"/>
  <c r="C64" i="5"/>
  <c r="D63" i="5"/>
  <c r="C63" i="5"/>
  <c r="D58" i="5"/>
  <c r="C58" i="5"/>
  <c r="D56" i="5"/>
  <c r="C56" i="5"/>
  <c r="D55" i="5"/>
  <c r="C55" i="5"/>
  <c r="D54" i="5"/>
  <c r="C54" i="5"/>
  <c r="D48" i="5"/>
  <c r="E48" i="5" s="1"/>
  <c r="C48" i="5"/>
  <c r="D43" i="5"/>
  <c r="C43" i="5"/>
  <c r="D42" i="5"/>
  <c r="C42" i="5"/>
  <c r="D41" i="5"/>
  <c r="C41" i="5"/>
  <c r="D40" i="5"/>
  <c r="C40" i="5"/>
  <c r="D36" i="5"/>
  <c r="C36" i="5"/>
  <c r="D35" i="5"/>
  <c r="C35" i="5"/>
  <c r="D29" i="5"/>
  <c r="C29" i="5"/>
  <c r="D451" i="5" l="1"/>
  <c r="H33" i="2"/>
  <c r="H51" i="2"/>
  <c r="E262" i="5"/>
  <c r="H43" i="2"/>
  <c r="H24" i="2"/>
  <c r="C451" i="5"/>
  <c r="D450" i="5" s="1"/>
  <c r="E267" i="5"/>
  <c r="E452" i="5"/>
  <c r="E539" i="5"/>
  <c r="E264" i="5"/>
  <c r="E269" i="5"/>
  <c r="E273" i="5"/>
  <c r="E282" i="5"/>
  <c r="E286" i="5"/>
  <c r="E291" i="5"/>
  <c r="E384" i="5"/>
  <c r="E392" i="5"/>
  <c r="E400" i="5"/>
  <c r="E405" i="5"/>
  <c r="E411" i="5"/>
  <c r="E490" i="5"/>
  <c r="E496" i="5"/>
  <c r="E499" i="5"/>
  <c r="E505" i="5"/>
  <c r="E510" i="5"/>
  <c r="E512" i="5"/>
  <c r="E519" i="5"/>
  <c r="E521" i="5"/>
  <c r="E524" i="5"/>
  <c r="E531" i="5"/>
  <c r="E55" i="5"/>
  <c r="E58" i="5"/>
  <c r="E64" i="5"/>
  <c r="E72" i="5"/>
  <c r="E76" i="5"/>
  <c r="E85" i="5"/>
  <c r="E88" i="5"/>
  <c r="E91" i="5"/>
  <c r="E97" i="5"/>
  <c r="E105" i="5"/>
  <c r="E113" i="5"/>
  <c r="E120" i="5"/>
  <c r="E127" i="5"/>
  <c r="E132" i="5"/>
  <c r="E135" i="5"/>
  <c r="E142" i="5"/>
  <c r="E148" i="5"/>
  <c r="E155" i="5"/>
  <c r="E161" i="5"/>
  <c r="E165" i="5"/>
  <c r="E170" i="5"/>
  <c r="E180" i="5"/>
  <c r="E187" i="5"/>
  <c r="E193" i="5"/>
  <c r="E200" i="5"/>
  <c r="E204" i="5"/>
  <c r="E210" i="5"/>
  <c r="E216" i="5"/>
  <c r="E223" i="5"/>
  <c r="E231" i="5"/>
  <c r="E238" i="5"/>
  <c r="E343" i="5"/>
  <c r="E347" i="5"/>
  <c r="E352" i="5"/>
  <c r="E359" i="5"/>
  <c r="E364" i="5"/>
  <c r="E374" i="5"/>
  <c r="C509" i="5"/>
  <c r="E54" i="5"/>
  <c r="E56" i="5"/>
  <c r="E63" i="5"/>
  <c r="E69" i="5"/>
  <c r="E74" i="5"/>
  <c r="E80" i="5"/>
  <c r="E86" i="5"/>
  <c r="E90" i="5"/>
  <c r="E95" i="5"/>
  <c r="E102" i="5"/>
  <c r="E110" i="5"/>
  <c r="E117" i="5"/>
  <c r="E124" i="5"/>
  <c r="E131" i="5"/>
  <c r="E133" i="5"/>
  <c r="E137" i="5"/>
  <c r="E143" i="5"/>
  <c r="E149" i="5"/>
  <c r="E159" i="5"/>
  <c r="E163" i="5"/>
  <c r="E167" i="5"/>
  <c r="E177" i="5"/>
  <c r="E185" i="5"/>
  <c r="E192" i="5"/>
  <c r="E198" i="5"/>
  <c r="E202" i="5"/>
  <c r="E214" i="5"/>
  <c r="E219" i="5"/>
  <c r="E229" i="5"/>
  <c r="E236" i="5"/>
  <c r="E245" i="5"/>
  <c r="E252" i="5"/>
  <c r="E256" i="5"/>
  <c r="E345" i="5"/>
  <c r="E349" i="5"/>
  <c r="E354" i="5"/>
  <c r="E363" i="5"/>
  <c r="E369" i="5"/>
  <c r="E380" i="5"/>
  <c r="E390" i="5"/>
  <c r="E397" i="5"/>
  <c r="E402" i="5"/>
  <c r="E408" i="5"/>
  <c r="E414" i="5"/>
  <c r="E491" i="5"/>
  <c r="E498" i="5"/>
  <c r="E504" i="5"/>
  <c r="E507" i="5"/>
  <c r="E511" i="5"/>
  <c r="E515" i="5"/>
  <c r="E520" i="5"/>
  <c r="E522" i="5"/>
  <c r="E529" i="5"/>
  <c r="E536" i="5"/>
  <c r="E29" i="5"/>
  <c r="E36" i="5"/>
  <c r="E41" i="5"/>
  <c r="E43" i="5"/>
  <c r="E271" i="5"/>
  <c r="E276" i="5"/>
  <c r="E284" i="5"/>
  <c r="E288" i="5"/>
  <c r="E293" i="5"/>
  <c r="E297" i="5"/>
  <c r="E301" i="5"/>
  <c r="E306" i="5"/>
  <c r="E313" i="5"/>
  <c r="E322" i="5"/>
  <c r="E326" i="5"/>
  <c r="E333" i="5"/>
  <c r="E337" i="5"/>
  <c r="E420" i="5"/>
  <c r="E422" i="5"/>
  <c r="E425" i="5"/>
  <c r="E432" i="5"/>
  <c r="E434" i="5"/>
  <c r="E439" i="5"/>
  <c r="E445" i="5"/>
  <c r="E459" i="5"/>
  <c r="E468" i="5"/>
  <c r="E475" i="5"/>
  <c r="E484" i="5"/>
  <c r="C448" i="5"/>
  <c r="E247" i="5"/>
  <c r="E254" i="5"/>
  <c r="C257" i="5"/>
  <c r="E257" i="5" s="1"/>
  <c r="D431" i="5"/>
  <c r="E433" i="5"/>
  <c r="E35" i="5"/>
  <c r="E40" i="5"/>
  <c r="E42" i="5"/>
  <c r="E295" i="5"/>
  <c r="E299" i="5"/>
  <c r="E304" i="5"/>
  <c r="E308" i="5"/>
  <c r="E316" i="5"/>
  <c r="E324" i="5"/>
  <c r="E331" i="5"/>
  <c r="E335" i="5"/>
  <c r="E421" i="5"/>
  <c r="E424" i="5"/>
  <c r="E427" i="5"/>
  <c r="E436" i="5"/>
  <c r="E444" i="5"/>
  <c r="E446" i="5"/>
  <c r="E454" i="5"/>
  <c r="E463" i="5"/>
  <c r="E473" i="5"/>
  <c r="E480" i="5"/>
  <c r="D205" i="5"/>
  <c r="E207" i="5"/>
  <c r="C338" i="5"/>
  <c r="E338" i="5" s="1"/>
  <c r="C485" i="5"/>
  <c r="E485" i="5" s="1"/>
  <c r="C186" i="5"/>
  <c r="E186" i="5" s="1"/>
  <c r="F50" i="2"/>
  <c r="G49" i="2" s="1"/>
  <c r="G37" i="2"/>
  <c r="H37" i="2" s="1"/>
  <c r="F36" i="2"/>
  <c r="F32" i="2"/>
  <c r="G31" i="2" s="1"/>
  <c r="F23" i="2"/>
  <c r="H23" i="2" s="1"/>
  <c r="D34" i="5"/>
  <c r="D33" i="5" s="1"/>
  <c r="D503" i="5"/>
  <c r="D47" i="5"/>
  <c r="D116" i="5"/>
  <c r="C503" i="5"/>
  <c r="D538" i="5"/>
  <c r="C141" i="5"/>
  <c r="C423" i="5"/>
  <c r="D84" i="5"/>
  <c r="D68" i="5"/>
  <c r="D489" i="5"/>
  <c r="D488" i="5" s="1"/>
  <c r="D235" i="5"/>
  <c r="D348" i="5"/>
  <c r="C34" i="5"/>
  <c r="C53" i="5"/>
  <c r="D141" i="5"/>
  <c r="C206" i="5"/>
  <c r="D268" i="5"/>
  <c r="D290" i="5"/>
  <c r="D89" i="5"/>
  <c r="D164" i="5"/>
  <c r="D213" i="5"/>
  <c r="D283" i="5"/>
  <c r="D413" i="5"/>
  <c r="C89" i="5"/>
  <c r="D443" i="5"/>
  <c r="C147" i="5"/>
  <c r="D423" i="5"/>
  <c r="D419" i="5"/>
  <c r="D28" i="5"/>
  <c r="D53" i="5"/>
  <c r="D130" i="5"/>
  <c r="D346" i="5"/>
  <c r="D509" i="5"/>
  <c r="D514" i="5"/>
  <c r="D266" i="5"/>
  <c r="D305" i="5"/>
  <c r="D396" i="5"/>
  <c r="D191" i="5"/>
  <c r="D479" i="5"/>
  <c r="C489" i="5"/>
  <c r="D312" i="5"/>
  <c r="D336" i="5"/>
  <c r="D368" i="5"/>
  <c r="D39" i="5"/>
  <c r="D96" i="5"/>
  <c r="D166" i="5"/>
  <c r="D197" i="5"/>
  <c r="D285" i="5"/>
  <c r="D303" i="5"/>
  <c r="D391" i="5"/>
  <c r="C419" i="5"/>
  <c r="D518" i="5"/>
  <c r="D147" i="5"/>
  <c r="C443" i="5"/>
  <c r="C518" i="5"/>
  <c r="C84" i="5"/>
  <c r="C130" i="5"/>
  <c r="D435" i="5"/>
  <c r="C431" i="5"/>
  <c r="D79" i="5"/>
  <c r="D158" i="5"/>
  <c r="D251" i="5"/>
  <c r="D330" i="5"/>
  <c r="D383" i="5"/>
  <c r="D497" i="5"/>
  <c r="D199" i="5"/>
  <c r="D237" i="5"/>
  <c r="D270" i="5"/>
  <c r="D287" i="5"/>
  <c r="D307" i="5"/>
  <c r="D373" i="5"/>
  <c r="D458" i="5"/>
  <c r="D483" i="5"/>
  <c r="D112" i="5"/>
  <c r="D162" i="5"/>
  <c r="D209" i="5"/>
  <c r="D230" i="5"/>
  <c r="D255" i="5"/>
  <c r="D334" i="5"/>
  <c r="D344" i="5"/>
  <c r="D362" i="5"/>
  <c r="D410" i="5"/>
  <c r="D474" i="5"/>
  <c r="D528" i="5"/>
  <c r="D57" i="5"/>
  <c r="D179" i="5"/>
  <c r="D298" i="5"/>
  <c r="D404" i="5"/>
  <c r="D119" i="5"/>
  <c r="D292" i="5"/>
  <c r="D315" i="5"/>
  <c r="D438" i="5"/>
  <c r="D75" i="5"/>
  <c r="D123" i="5"/>
  <c r="D176" i="5"/>
  <c r="D203" i="5"/>
  <c r="D222" i="5"/>
  <c r="D275" i="5"/>
  <c r="D296" i="5"/>
  <c r="D323" i="5"/>
  <c r="D353" i="5"/>
  <c r="D379" i="5"/>
  <c r="D401" i="5"/>
  <c r="D467" i="5"/>
  <c r="D495" i="5"/>
  <c r="D126" i="5"/>
  <c r="D261" i="5"/>
  <c r="D87" i="5"/>
  <c r="D169" i="5"/>
  <c r="D215" i="5"/>
  <c r="D62" i="5"/>
  <c r="D109" i="5"/>
  <c r="D160" i="5"/>
  <c r="D184" i="5"/>
  <c r="D206" i="5"/>
  <c r="D228" i="5"/>
  <c r="D253" i="5"/>
  <c r="D263" i="5"/>
  <c r="D300" i="5"/>
  <c r="D332" i="5"/>
  <c r="D342" i="5"/>
  <c r="D358" i="5"/>
  <c r="D407" i="5"/>
  <c r="D535" i="5"/>
  <c r="D101" i="5"/>
  <c r="D134" i="5"/>
  <c r="D73" i="5"/>
  <c r="D104" i="5"/>
  <c r="D154" i="5"/>
  <c r="D201" i="5"/>
  <c r="D218" i="5"/>
  <c r="D246" i="5"/>
  <c r="D272" i="5"/>
  <c r="D294" i="5"/>
  <c r="D321" i="5"/>
  <c r="D462" i="5"/>
  <c r="D506" i="5"/>
  <c r="E451" i="5" l="1"/>
  <c r="H32" i="2"/>
  <c r="C47" i="5"/>
  <c r="D46" i="5" s="1"/>
  <c r="E47" i="5"/>
  <c r="H50" i="2"/>
  <c r="C538" i="5"/>
  <c r="D537" i="5" s="1"/>
  <c r="E538" i="5"/>
  <c r="G22" i="2"/>
  <c r="F22" i="2"/>
  <c r="C450" i="5"/>
  <c r="D449" i="5" s="1"/>
  <c r="E450" i="5"/>
  <c r="D129" i="5"/>
  <c r="E206" i="5"/>
  <c r="E509" i="5"/>
  <c r="D508" i="5"/>
  <c r="E53" i="5"/>
  <c r="E423" i="5"/>
  <c r="C447" i="5"/>
  <c r="C201" i="5"/>
  <c r="E201" i="5" s="1"/>
  <c r="C462" i="5"/>
  <c r="D461" i="5" s="1"/>
  <c r="C535" i="5"/>
  <c r="D534" i="5" s="1"/>
  <c r="C332" i="5"/>
  <c r="E332" i="5" s="1"/>
  <c r="C109" i="5"/>
  <c r="E109" i="5" s="1"/>
  <c r="C87" i="5"/>
  <c r="C83" i="5" s="1"/>
  <c r="C467" i="5"/>
  <c r="D466" i="5" s="1"/>
  <c r="C323" i="5"/>
  <c r="E323" i="5" s="1"/>
  <c r="C438" i="5"/>
  <c r="D437" i="5" s="1"/>
  <c r="C404" i="5"/>
  <c r="D403" i="5" s="1"/>
  <c r="C528" i="5"/>
  <c r="D527" i="5" s="1"/>
  <c r="C362" i="5"/>
  <c r="D361" i="5" s="1"/>
  <c r="C230" i="5"/>
  <c r="E230" i="5" s="1"/>
  <c r="C483" i="5"/>
  <c r="D482" i="5" s="1"/>
  <c r="C287" i="5"/>
  <c r="E287" i="5" s="1"/>
  <c r="C497" i="5"/>
  <c r="E497" i="5" s="1"/>
  <c r="C435" i="5"/>
  <c r="E435" i="5" s="1"/>
  <c r="C391" i="5"/>
  <c r="E391" i="5" s="1"/>
  <c r="C336" i="5"/>
  <c r="E336" i="5" s="1"/>
  <c r="C266" i="5"/>
  <c r="E266" i="5" s="1"/>
  <c r="C348" i="5"/>
  <c r="E348" i="5" s="1"/>
  <c r="E130" i="5"/>
  <c r="E84" i="5"/>
  <c r="C506" i="5"/>
  <c r="E506" i="5" s="1"/>
  <c r="C253" i="5"/>
  <c r="E253" i="5" s="1"/>
  <c r="C495" i="5"/>
  <c r="D494" i="5" s="1"/>
  <c r="C353" i="5"/>
  <c r="E353" i="5" s="1"/>
  <c r="C222" i="5"/>
  <c r="D221" i="5" s="1"/>
  <c r="C119" i="5"/>
  <c r="D118" i="5" s="1"/>
  <c r="C57" i="5"/>
  <c r="E57" i="5" s="1"/>
  <c r="C410" i="5"/>
  <c r="D409" i="5" s="1"/>
  <c r="C255" i="5"/>
  <c r="E255" i="5" s="1"/>
  <c r="C112" i="5"/>
  <c r="D111" i="5" s="1"/>
  <c r="C307" i="5"/>
  <c r="E307" i="5" s="1"/>
  <c r="C368" i="5"/>
  <c r="D367" i="5" s="1"/>
  <c r="C479" i="5"/>
  <c r="D478" i="5" s="1"/>
  <c r="C305" i="5"/>
  <c r="E305" i="5" s="1"/>
  <c r="C346" i="5"/>
  <c r="E346" i="5" s="1"/>
  <c r="C213" i="5"/>
  <c r="E213" i="5" s="1"/>
  <c r="C268" i="5"/>
  <c r="E268" i="5" s="1"/>
  <c r="C68" i="5"/>
  <c r="D67" i="5" s="1"/>
  <c r="C116" i="5"/>
  <c r="D115" i="5" s="1"/>
  <c r="C205" i="5"/>
  <c r="E205" i="5" s="1"/>
  <c r="E419" i="5"/>
  <c r="E443" i="5"/>
  <c r="C294" i="5"/>
  <c r="E294" i="5" s="1"/>
  <c r="C358" i="5"/>
  <c r="D357" i="5" s="1"/>
  <c r="D356" i="5" s="1"/>
  <c r="C263" i="5"/>
  <c r="E263" i="5" s="1"/>
  <c r="C184" i="5"/>
  <c r="D183" i="5" s="1"/>
  <c r="C215" i="5"/>
  <c r="E215" i="5" s="1"/>
  <c r="C126" i="5"/>
  <c r="D125" i="5" s="1"/>
  <c r="C379" i="5"/>
  <c r="D378" i="5" s="1"/>
  <c r="D377" i="5" s="1"/>
  <c r="C275" i="5"/>
  <c r="D274" i="5" s="1"/>
  <c r="C123" i="5"/>
  <c r="E123" i="5" s="1"/>
  <c r="C292" i="5"/>
  <c r="E292" i="5" s="1"/>
  <c r="C179" i="5"/>
  <c r="D178" i="5" s="1"/>
  <c r="C334" i="5"/>
  <c r="E334" i="5" s="1"/>
  <c r="C373" i="5"/>
  <c r="D372" i="5" s="1"/>
  <c r="C237" i="5"/>
  <c r="E237" i="5" s="1"/>
  <c r="D517" i="5"/>
  <c r="D516" i="5" s="1"/>
  <c r="E518" i="5"/>
  <c r="C285" i="5"/>
  <c r="E285" i="5" s="1"/>
  <c r="C396" i="5"/>
  <c r="D395" i="5" s="1"/>
  <c r="C283" i="5"/>
  <c r="E283" i="5" s="1"/>
  <c r="C290" i="5"/>
  <c r="E290" i="5" s="1"/>
  <c r="E489" i="5"/>
  <c r="E34" i="5"/>
  <c r="E431" i="5"/>
  <c r="C272" i="5"/>
  <c r="E272" i="5" s="1"/>
  <c r="C321" i="5"/>
  <c r="D320" i="5" s="1"/>
  <c r="C407" i="5"/>
  <c r="D406" i="5" s="1"/>
  <c r="C300" i="5"/>
  <c r="E300" i="5" s="1"/>
  <c r="C401" i="5"/>
  <c r="E401" i="5" s="1"/>
  <c r="C296" i="5"/>
  <c r="E296" i="5" s="1"/>
  <c r="C176" i="5"/>
  <c r="E176" i="5" s="1"/>
  <c r="C315" i="5"/>
  <c r="D314" i="5" s="1"/>
  <c r="C298" i="5"/>
  <c r="E298" i="5" s="1"/>
  <c r="C474" i="5"/>
  <c r="E474" i="5" s="1"/>
  <c r="C344" i="5"/>
  <c r="E344" i="5" s="1"/>
  <c r="C458" i="5"/>
  <c r="D457" i="5" s="1"/>
  <c r="D456" i="5" s="1"/>
  <c r="C270" i="5"/>
  <c r="E270" i="5" s="1"/>
  <c r="C383" i="5"/>
  <c r="D382" i="5" s="1"/>
  <c r="C79" i="5"/>
  <c r="E79" i="5" s="1"/>
  <c r="C129" i="5"/>
  <c r="D146" i="5"/>
  <c r="E147" i="5"/>
  <c r="C303" i="5"/>
  <c r="E303" i="5" s="1"/>
  <c r="C312" i="5"/>
  <c r="D311" i="5" s="1"/>
  <c r="C508" i="5"/>
  <c r="E508" i="5" s="1"/>
  <c r="C514" i="5"/>
  <c r="E514" i="5" s="1"/>
  <c r="C413" i="5"/>
  <c r="D412" i="5" s="1"/>
  <c r="C235" i="5"/>
  <c r="E235" i="5" s="1"/>
  <c r="E89" i="5"/>
  <c r="E503" i="5"/>
  <c r="C246" i="5"/>
  <c r="E246" i="5" s="1"/>
  <c r="C218" i="5"/>
  <c r="D217" i="5" s="1"/>
  <c r="C209" i="5"/>
  <c r="D208" i="5" s="1"/>
  <c r="C203" i="5"/>
  <c r="E203" i="5" s="1"/>
  <c r="C197" i="5"/>
  <c r="E197" i="5" s="1"/>
  <c r="C199" i="5"/>
  <c r="E199" i="5" s="1"/>
  <c r="C191" i="5"/>
  <c r="D190" i="5" s="1"/>
  <c r="C104" i="5"/>
  <c r="D103" i="5" s="1"/>
  <c r="C101" i="5"/>
  <c r="E101" i="5" s="1"/>
  <c r="C169" i="5"/>
  <c r="D168" i="5" s="1"/>
  <c r="C166" i="5"/>
  <c r="E166" i="5" s="1"/>
  <c r="C164" i="5"/>
  <c r="E164" i="5" s="1"/>
  <c r="C162" i="5"/>
  <c r="E162" i="5" s="1"/>
  <c r="C160" i="5"/>
  <c r="E160" i="5" s="1"/>
  <c r="C154" i="5"/>
  <c r="D153" i="5" s="1"/>
  <c r="D140" i="5"/>
  <c r="E141" i="5"/>
  <c r="C134" i="5"/>
  <c r="E134" i="5" s="1"/>
  <c r="C96" i="5"/>
  <c r="E96" i="5" s="1"/>
  <c r="C75" i="5"/>
  <c r="E75" i="5" s="1"/>
  <c r="C73" i="5"/>
  <c r="E73" i="5" s="1"/>
  <c r="C62" i="5"/>
  <c r="D61" i="5" s="1"/>
  <c r="F49" i="2"/>
  <c r="H49" i="2" s="1"/>
  <c r="D44" i="5"/>
  <c r="G36" i="2"/>
  <c r="H36" i="2" s="1"/>
  <c r="C39" i="5"/>
  <c r="D38" i="5" s="1"/>
  <c r="F31" i="2"/>
  <c r="G30" i="2" s="1"/>
  <c r="C28" i="5"/>
  <c r="D27" i="5" s="1"/>
  <c r="G21" i="2"/>
  <c r="D50" i="5"/>
  <c r="C418" i="5"/>
  <c r="D418" i="5"/>
  <c r="C33" i="5"/>
  <c r="E33" i="5" s="1"/>
  <c r="D234" i="5"/>
  <c r="C517" i="5"/>
  <c r="C488" i="5"/>
  <c r="D487" i="5" s="1"/>
  <c r="D513" i="5"/>
  <c r="D442" i="5"/>
  <c r="D78" i="5"/>
  <c r="D265" i="5"/>
  <c r="D430" i="5"/>
  <c r="C342" i="5"/>
  <c r="E342" i="5" s="1"/>
  <c r="D341" i="5"/>
  <c r="D281" i="5"/>
  <c r="D32" i="5"/>
  <c r="D108" i="5"/>
  <c r="C158" i="5"/>
  <c r="D157" i="5"/>
  <c r="D289" i="5"/>
  <c r="D83" i="5"/>
  <c r="E83" i="5" s="1"/>
  <c r="D351" i="5"/>
  <c r="D100" i="5"/>
  <c r="D94" i="5"/>
  <c r="C251" i="5"/>
  <c r="D250" i="5"/>
  <c r="D52" i="5"/>
  <c r="D399" i="5"/>
  <c r="D502" i="5"/>
  <c r="C228" i="5"/>
  <c r="D227" i="5"/>
  <c r="D472" i="5"/>
  <c r="C261" i="5"/>
  <c r="D260" i="5"/>
  <c r="D122" i="5"/>
  <c r="C330" i="5"/>
  <c r="D329" i="5"/>
  <c r="D302" i="5"/>
  <c r="D196" i="5"/>
  <c r="D71" i="5"/>
  <c r="D175" i="5"/>
  <c r="D244" i="5"/>
  <c r="D389" i="5"/>
  <c r="D212" i="5"/>
  <c r="H22" i="2" l="1"/>
  <c r="H31" i="2"/>
  <c r="C537" i="5"/>
  <c r="E537" i="5"/>
  <c r="C449" i="5"/>
  <c r="D448" i="5" s="1"/>
  <c r="E449" i="5"/>
  <c r="C46" i="5"/>
  <c r="D45" i="5" s="1"/>
  <c r="F21" i="2"/>
  <c r="F20" i="2" s="1"/>
  <c r="C50" i="5"/>
  <c r="E50" i="5" s="1"/>
  <c r="D429" i="5"/>
  <c r="E467" i="5"/>
  <c r="D128" i="5"/>
  <c r="C265" i="5"/>
  <c r="E265" i="5" s="1"/>
  <c r="E62" i="5"/>
  <c r="D310" i="5"/>
  <c r="D114" i="5"/>
  <c r="C196" i="5"/>
  <c r="E196" i="5" s="1"/>
  <c r="C329" i="5"/>
  <c r="E329" i="5" s="1"/>
  <c r="C260" i="5"/>
  <c r="E260" i="5" s="1"/>
  <c r="E209" i="5"/>
  <c r="E379" i="5"/>
  <c r="C234" i="5"/>
  <c r="E234" i="5" s="1"/>
  <c r="E373" i="5"/>
  <c r="C250" i="5"/>
  <c r="C302" i="5"/>
  <c r="E302" i="5" s="1"/>
  <c r="E154" i="5"/>
  <c r="E191" i="5"/>
  <c r="E179" i="5"/>
  <c r="E126" i="5"/>
  <c r="E184" i="5"/>
  <c r="E358" i="5"/>
  <c r="E119" i="5"/>
  <c r="E528" i="5"/>
  <c r="E535" i="5"/>
  <c r="C227" i="5"/>
  <c r="E227" i="5" s="1"/>
  <c r="E250" i="5"/>
  <c r="C157" i="5"/>
  <c r="E157" i="5" s="1"/>
  <c r="E312" i="5"/>
  <c r="E407" i="5"/>
  <c r="E396" i="5"/>
  <c r="E438" i="5"/>
  <c r="C487" i="5"/>
  <c r="D486" i="5" s="1"/>
  <c r="C67" i="5"/>
  <c r="E67" i="5" s="1"/>
  <c r="C367" i="5"/>
  <c r="D366" i="5" s="1"/>
  <c r="C111" i="5"/>
  <c r="E111" i="5" s="1"/>
  <c r="C409" i="5"/>
  <c r="E409" i="5" s="1"/>
  <c r="C118" i="5"/>
  <c r="C527" i="5"/>
  <c r="D526" i="5" s="1"/>
  <c r="C437" i="5"/>
  <c r="E437" i="5" s="1"/>
  <c r="C466" i="5"/>
  <c r="D465" i="5" s="1"/>
  <c r="C534" i="5"/>
  <c r="D533" i="5" s="1"/>
  <c r="D328" i="5"/>
  <c r="C430" i="5"/>
  <c r="E430" i="5" s="1"/>
  <c r="C513" i="5"/>
  <c r="E513" i="5" s="1"/>
  <c r="D417" i="5"/>
  <c r="E418" i="5"/>
  <c r="C412" i="5"/>
  <c r="E412" i="5" s="1"/>
  <c r="C128" i="5"/>
  <c r="E128" i="5" s="1"/>
  <c r="C382" i="5"/>
  <c r="D381" i="5" s="1"/>
  <c r="C457" i="5"/>
  <c r="E457" i="5" s="1"/>
  <c r="C314" i="5"/>
  <c r="E314" i="5" s="1"/>
  <c r="C320" i="5"/>
  <c r="D319" i="5" s="1"/>
  <c r="C274" i="5"/>
  <c r="E274" i="5" s="1"/>
  <c r="C125" i="5"/>
  <c r="E125" i="5" s="1"/>
  <c r="C183" i="5"/>
  <c r="D182" i="5" s="1"/>
  <c r="C357" i="5"/>
  <c r="E357" i="5" s="1"/>
  <c r="E261" i="5"/>
  <c r="E330" i="5"/>
  <c r="E68" i="5"/>
  <c r="E368" i="5"/>
  <c r="E112" i="5"/>
  <c r="E410" i="5"/>
  <c r="C442" i="5"/>
  <c r="D441" i="5" s="1"/>
  <c r="C115" i="5"/>
  <c r="E115" i="5" s="1"/>
  <c r="C478" i="5"/>
  <c r="D477" i="5" s="1"/>
  <c r="C221" i="5"/>
  <c r="D220" i="5" s="1"/>
  <c r="C494" i="5"/>
  <c r="D493" i="5" s="1"/>
  <c r="C482" i="5"/>
  <c r="D481" i="5" s="1"/>
  <c r="C361" i="5"/>
  <c r="D360" i="5" s="1"/>
  <c r="D355" i="5" s="1"/>
  <c r="C403" i="5"/>
  <c r="E403" i="5" s="1"/>
  <c r="C461" i="5"/>
  <c r="D460" i="5" s="1"/>
  <c r="D455" i="5" s="1"/>
  <c r="E413" i="5"/>
  <c r="E129" i="5"/>
  <c r="E383" i="5"/>
  <c r="E458" i="5"/>
  <c r="E315" i="5"/>
  <c r="E321" i="5"/>
  <c r="E488" i="5"/>
  <c r="E275" i="5"/>
  <c r="E228" i="5"/>
  <c r="C289" i="5"/>
  <c r="E289" i="5" s="1"/>
  <c r="C516" i="5"/>
  <c r="E516" i="5" s="1"/>
  <c r="C78" i="5"/>
  <c r="D77" i="5" s="1"/>
  <c r="D233" i="5"/>
  <c r="C311" i="5"/>
  <c r="C146" i="5"/>
  <c r="D145" i="5" s="1"/>
  <c r="C406" i="5"/>
  <c r="E406" i="5" s="1"/>
  <c r="C395" i="5"/>
  <c r="E395" i="5" s="1"/>
  <c r="C372" i="5"/>
  <c r="D371" i="5" s="1"/>
  <c r="C178" i="5"/>
  <c r="E178" i="5" s="1"/>
  <c r="C378" i="5"/>
  <c r="E378" i="5" s="1"/>
  <c r="E28" i="5"/>
  <c r="E39" i="5"/>
  <c r="E169" i="5"/>
  <c r="E104" i="5"/>
  <c r="E218" i="5"/>
  <c r="E517" i="5"/>
  <c r="C212" i="5"/>
  <c r="E212" i="5" s="1"/>
  <c r="E251" i="5"/>
  <c r="E116" i="5"/>
  <c r="E479" i="5"/>
  <c r="E222" i="5"/>
  <c r="E495" i="5"/>
  <c r="E158" i="5"/>
  <c r="E483" i="5"/>
  <c r="E362" i="5"/>
  <c r="E404" i="5"/>
  <c r="E87" i="5"/>
  <c r="E462" i="5"/>
  <c r="C217" i="5"/>
  <c r="E217" i="5" s="1"/>
  <c r="C208" i="5"/>
  <c r="E208" i="5" s="1"/>
  <c r="D195" i="5"/>
  <c r="C190" i="5"/>
  <c r="D189" i="5" s="1"/>
  <c r="C103" i="5"/>
  <c r="E103" i="5" s="1"/>
  <c r="C168" i="5"/>
  <c r="E168" i="5" s="1"/>
  <c r="C153" i="5"/>
  <c r="D152" i="5" s="1"/>
  <c r="C140" i="5"/>
  <c r="D139" i="5" s="1"/>
  <c r="C61" i="5"/>
  <c r="D60" i="5" s="1"/>
  <c r="C44" i="5"/>
  <c r="E44" i="5" s="1"/>
  <c r="C38" i="5"/>
  <c r="D37" i="5" s="1"/>
  <c r="F30" i="2"/>
  <c r="H30" i="2" s="1"/>
  <c r="G29" i="2"/>
  <c r="D24" i="5"/>
  <c r="C27" i="5"/>
  <c r="D26" i="5" s="1"/>
  <c r="C52" i="5"/>
  <c r="D51" i="5" s="1"/>
  <c r="H21" i="2"/>
  <c r="G20" i="2"/>
  <c r="C417" i="5"/>
  <c r="C416" i="5" s="1"/>
  <c r="D415" i="5" s="1"/>
  <c r="E415" i="5" s="1"/>
  <c r="D156" i="5"/>
  <c r="D259" i="5"/>
  <c r="D440" i="5"/>
  <c r="D82" i="5"/>
  <c r="D309" i="5"/>
  <c r="C351" i="5"/>
  <c r="C350" i="5" s="1"/>
  <c r="D350" i="5"/>
  <c r="C100" i="5"/>
  <c r="C99" i="5" s="1"/>
  <c r="D99" i="5"/>
  <c r="C281" i="5"/>
  <c r="C280" i="5" s="1"/>
  <c r="D280" i="5"/>
  <c r="C32" i="5"/>
  <c r="E32" i="5" s="1"/>
  <c r="D376" i="5"/>
  <c r="C502" i="5"/>
  <c r="D501" i="5"/>
  <c r="C94" i="5"/>
  <c r="C93" i="5" s="1"/>
  <c r="D93" i="5"/>
  <c r="C456" i="5"/>
  <c r="C389" i="5"/>
  <c r="C388" i="5" s="1"/>
  <c r="D388" i="5"/>
  <c r="C71" i="5"/>
  <c r="C70" i="5" s="1"/>
  <c r="D70" i="5"/>
  <c r="C175" i="5"/>
  <c r="D174" i="5"/>
  <c r="C122" i="5"/>
  <c r="C121" i="5" s="1"/>
  <c r="D121" i="5"/>
  <c r="D226" i="5"/>
  <c r="D249" i="5"/>
  <c r="C472" i="5"/>
  <c r="C471" i="5" s="1"/>
  <c r="D471" i="5"/>
  <c r="C341" i="5"/>
  <c r="E341" i="5" s="1"/>
  <c r="C399" i="5"/>
  <c r="C398" i="5" s="1"/>
  <c r="D398" i="5"/>
  <c r="C244" i="5"/>
  <c r="C243" i="5" s="1"/>
  <c r="D243" i="5"/>
  <c r="C108" i="5"/>
  <c r="D107" i="5"/>
  <c r="D211" i="5"/>
  <c r="E46" i="5" l="1"/>
  <c r="C279" i="5"/>
  <c r="C259" i="5"/>
  <c r="E259" i="5" s="1"/>
  <c r="C310" i="5"/>
  <c r="E310" i="5" s="1"/>
  <c r="C45" i="5"/>
  <c r="E45" i="5"/>
  <c r="C24" i="5"/>
  <c r="E24" i="5" s="1"/>
  <c r="F29" i="2"/>
  <c r="F28" i="2" s="1"/>
  <c r="F19" i="2" s="1"/>
  <c r="D447" i="5"/>
  <c r="E447" i="5" s="1"/>
  <c r="E448" i="5"/>
  <c r="C377" i="5"/>
  <c r="E377" i="5" s="1"/>
  <c r="C501" i="5"/>
  <c r="E501" i="5" s="1"/>
  <c r="C356" i="5"/>
  <c r="E356" i="5" s="1"/>
  <c r="E153" i="5"/>
  <c r="E93" i="5"/>
  <c r="C429" i="5"/>
  <c r="D428" i="5" s="1"/>
  <c r="E311" i="5"/>
  <c r="E78" i="5"/>
  <c r="E121" i="5"/>
  <c r="C174" i="5"/>
  <c r="E471" i="5"/>
  <c r="C107" i="5"/>
  <c r="E107" i="5" s="1"/>
  <c r="E221" i="5"/>
  <c r="E320" i="5"/>
  <c r="E52" i="5"/>
  <c r="E146" i="5"/>
  <c r="E382" i="5"/>
  <c r="E367" i="5"/>
  <c r="E38" i="5"/>
  <c r="E487" i="5"/>
  <c r="E99" i="5"/>
  <c r="C195" i="5"/>
  <c r="E195" i="5" s="1"/>
  <c r="E61" i="5"/>
  <c r="E372" i="5"/>
  <c r="E482" i="5"/>
  <c r="E183" i="5"/>
  <c r="E527" i="5"/>
  <c r="D394" i="5"/>
  <c r="E398" i="5"/>
  <c r="C481" i="5"/>
  <c r="E481" i="5" s="1"/>
  <c r="C220" i="5"/>
  <c r="E220" i="5" s="1"/>
  <c r="C465" i="5"/>
  <c r="D464" i="5" s="1"/>
  <c r="C526" i="5"/>
  <c r="D525" i="5" s="1"/>
  <c r="C366" i="5"/>
  <c r="D365" i="5" s="1"/>
  <c r="C486" i="5"/>
  <c r="E486" i="5" s="1"/>
  <c r="E122" i="5"/>
  <c r="E502" i="5"/>
  <c r="E71" i="5"/>
  <c r="C440" i="5"/>
  <c r="E440" i="5" s="1"/>
  <c r="C145" i="5"/>
  <c r="D144" i="5" s="1"/>
  <c r="C233" i="5"/>
  <c r="D232" i="5" s="1"/>
  <c r="C319" i="5"/>
  <c r="D318" i="5" s="1"/>
  <c r="E417" i="5"/>
  <c r="D416" i="5"/>
  <c r="E416" i="5" s="1"/>
  <c r="E472" i="5"/>
  <c r="E100" i="5"/>
  <c r="E108" i="5"/>
  <c r="E389" i="5"/>
  <c r="E466" i="5"/>
  <c r="D279" i="5"/>
  <c r="E280" i="5"/>
  <c r="D340" i="5"/>
  <c r="E350" i="5"/>
  <c r="C460" i="5"/>
  <c r="C455" i="5" s="1"/>
  <c r="E455" i="5" s="1"/>
  <c r="C360" i="5"/>
  <c r="E360" i="5" s="1"/>
  <c r="C493" i="5"/>
  <c r="D492" i="5" s="1"/>
  <c r="C477" i="5"/>
  <c r="D476" i="5"/>
  <c r="C441" i="5"/>
  <c r="E441" i="5" s="1"/>
  <c r="C533" i="5"/>
  <c r="D532" i="5" s="1"/>
  <c r="E243" i="5"/>
  <c r="E399" i="5"/>
  <c r="E175" i="5"/>
  <c r="E281" i="5"/>
  <c r="E456" i="5"/>
  <c r="C114" i="5"/>
  <c r="E114" i="5" s="1"/>
  <c r="C249" i="5"/>
  <c r="D248" i="5" s="1"/>
  <c r="C371" i="5"/>
  <c r="D370" i="5" s="1"/>
  <c r="C77" i="5"/>
  <c r="E77" i="5" s="1"/>
  <c r="C182" i="5"/>
  <c r="D181" i="5" s="1"/>
  <c r="C381" i="5"/>
  <c r="C328" i="5"/>
  <c r="D327" i="5" s="1"/>
  <c r="E174" i="5"/>
  <c r="E388" i="5"/>
  <c r="E27" i="5"/>
  <c r="E140" i="5"/>
  <c r="E190" i="5"/>
  <c r="E94" i="5"/>
  <c r="E244" i="5"/>
  <c r="E461" i="5"/>
  <c r="E361" i="5"/>
  <c r="E494" i="5"/>
  <c r="E478" i="5"/>
  <c r="E442" i="5"/>
  <c r="E351" i="5"/>
  <c r="E534" i="5"/>
  <c r="E118" i="5"/>
  <c r="C226" i="5"/>
  <c r="D225" i="5" s="1"/>
  <c r="C211" i="5"/>
  <c r="C189" i="5"/>
  <c r="D188" i="5" s="1"/>
  <c r="C156" i="5"/>
  <c r="E156" i="5" s="1"/>
  <c r="C152" i="5"/>
  <c r="E152" i="5" s="1"/>
  <c r="C139" i="5"/>
  <c r="D138" i="5" s="1"/>
  <c r="C82" i="5"/>
  <c r="E82" i="5" s="1"/>
  <c r="D66" i="5"/>
  <c r="E70" i="5"/>
  <c r="C60" i="5"/>
  <c r="D59" i="5" s="1"/>
  <c r="C37" i="5"/>
  <c r="C31" i="5" s="1"/>
  <c r="D31" i="5"/>
  <c r="C26" i="5"/>
  <c r="D25" i="5" s="1"/>
  <c r="H29" i="2"/>
  <c r="G28" i="2"/>
  <c r="H20" i="2"/>
  <c r="C51" i="5"/>
  <c r="E51" i="5" s="1"/>
  <c r="D426" i="5"/>
  <c r="D151" i="5"/>
  <c r="D500" i="5"/>
  <c r="D98" i="5"/>
  <c r="D258" i="5"/>
  <c r="D92" i="5"/>
  <c r="D242" i="5"/>
  <c r="D470" i="5"/>
  <c r="D173" i="5"/>
  <c r="D240" i="5"/>
  <c r="C394" i="5"/>
  <c r="D194" i="5"/>
  <c r="D150" i="5"/>
  <c r="C66" i="5"/>
  <c r="D375" i="5"/>
  <c r="D30" i="5"/>
  <c r="C340" i="5"/>
  <c r="D106" i="5"/>
  <c r="D387" i="5"/>
  <c r="D339" i="5" l="1"/>
  <c r="E279" i="5"/>
  <c r="H28" i="2"/>
  <c r="C376" i="5"/>
  <c r="E376" i="5" s="1"/>
  <c r="C309" i="5"/>
  <c r="E309" i="5" s="1"/>
  <c r="C194" i="5"/>
  <c r="E194" i="5" s="1"/>
  <c r="C476" i="5"/>
  <c r="E476" i="5" s="1"/>
  <c r="C428" i="5"/>
  <c r="E428" i="5" s="1"/>
  <c r="D393" i="5"/>
  <c r="E429" i="5"/>
  <c r="D278" i="5"/>
  <c r="E139" i="5"/>
  <c r="E493" i="5"/>
  <c r="E319" i="5"/>
  <c r="C106" i="5"/>
  <c r="E106" i="5" s="1"/>
  <c r="E37" i="5"/>
  <c r="E211" i="5"/>
  <c r="E381" i="5"/>
  <c r="E249" i="5"/>
  <c r="E533" i="5"/>
  <c r="E233" i="5"/>
  <c r="E26" i="5"/>
  <c r="C339" i="5"/>
  <c r="E339" i="5" s="1"/>
  <c r="C500" i="5"/>
  <c r="E500" i="5" s="1"/>
  <c r="C492" i="5"/>
  <c r="E492" i="5" s="1"/>
  <c r="C525" i="5"/>
  <c r="E525" i="5" s="1"/>
  <c r="E66" i="5"/>
  <c r="E394" i="5"/>
  <c r="C470" i="5"/>
  <c r="D469" i="5" s="1"/>
  <c r="C327" i="5"/>
  <c r="E327" i="5" s="1"/>
  <c r="C181" i="5"/>
  <c r="E181" i="5" s="1"/>
  <c r="C370" i="5"/>
  <c r="E370" i="5" s="1"/>
  <c r="C248" i="5"/>
  <c r="E248" i="5" s="1"/>
  <c r="C144" i="5"/>
  <c r="E144" i="5" s="1"/>
  <c r="E460" i="5"/>
  <c r="E526" i="5"/>
  <c r="C365" i="5"/>
  <c r="E365" i="5" s="1"/>
  <c r="C464" i="5"/>
  <c r="E464" i="5" s="1"/>
  <c r="E31" i="5"/>
  <c r="E328" i="5"/>
  <c r="E182" i="5"/>
  <c r="E371" i="5"/>
  <c r="E340" i="5"/>
  <c r="E145" i="5"/>
  <c r="C355" i="5"/>
  <c r="E355" i="5" s="1"/>
  <c r="C393" i="5"/>
  <c r="C258" i="5"/>
  <c r="E258" i="5" s="1"/>
  <c r="C426" i="5"/>
  <c r="E426" i="5" s="1"/>
  <c r="C387" i="5"/>
  <c r="D386" i="5" s="1"/>
  <c r="C278" i="5"/>
  <c r="D277" i="5" s="1"/>
  <c r="C173" i="5"/>
  <c r="E173" i="5" s="1"/>
  <c r="C532" i="5"/>
  <c r="D530" i="5" s="1"/>
  <c r="C318" i="5"/>
  <c r="D317" i="5" s="1"/>
  <c r="C232" i="5"/>
  <c r="E232" i="5" s="1"/>
  <c r="E60" i="5"/>
  <c r="E189" i="5"/>
  <c r="E226" i="5"/>
  <c r="E477" i="5"/>
  <c r="E366" i="5"/>
  <c r="E465" i="5"/>
  <c r="C240" i="5"/>
  <c r="E240" i="5" s="1"/>
  <c r="C242" i="5"/>
  <c r="D241" i="5" s="1"/>
  <c r="C225" i="5"/>
  <c r="D224" i="5" s="1"/>
  <c r="C188" i="5"/>
  <c r="E188" i="5" s="1"/>
  <c r="C98" i="5"/>
  <c r="E98" i="5" s="1"/>
  <c r="C171" i="5"/>
  <c r="C151" i="5"/>
  <c r="E151" i="5" s="1"/>
  <c r="C138" i="5"/>
  <c r="E138" i="5" s="1"/>
  <c r="C92" i="5"/>
  <c r="C81" i="5" s="1"/>
  <c r="D81" i="5"/>
  <c r="D65" i="5"/>
  <c r="C59" i="5"/>
  <c r="E59" i="5" s="1"/>
  <c r="G19" i="2"/>
  <c r="H19" i="2" s="1"/>
  <c r="C30" i="5"/>
  <c r="E30" i="5" s="1"/>
  <c r="C25" i="5"/>
  <c r="E25" i="5" s="1"/>
  <c r="C150" i="5"/>
  <c r="D23" i="5"/>
  <c r="C375" i="5"/>
  <c r="E393" i="5" l="1"/>
  <c r="D239" i="5"/>
  <c r="C136" i="5"/>
  <c r="E278" i="5"/>
  <c r="E92" i="5"/>
  <c r="E81" i="5"/>
  <c r="E242" i="5"/>
  <c r="E470" i="5"/>
  <c r="E532" i="5"/>
  <c r="C530" i="5"/>
  <c r="E530" i="5" s="1"/>
  <c r="C277" i="5"/>
  <c r="E150" i="5"/>
  <c r="C317" i="5"/>
  <c r="E317" i="5" s="1"/>
  <c r="C386" i="5"/>
  <c r="D385" i="5" s="1"/>
  <c r="C469" i="5"/>
  <c r="E469" i="5" s="1"/>
  <c r="E225" i="5"/>
  <c r="E375" i="5"/>
  <c r="E318" i="5"/>
  <c r="E387" i="5"/>
  <c r="C241" i="5"/>
  <c r="E241" i="5" s="1"/>
  <c r="C224" i="5"/>
  <c r="C172" i="5" s="1"/>
  <c r="D171" i="5" s="1"/>
  <c r="D172" i="5"/>
  <c r="C65" i="5"/>
  <c r="E65" i="5" s="1"/>
  <c r="C23" i="5"/>
  <c r="E172" i="5" l="1"/>
  <c r="C239" i="5"/>
  <c r="E239" i="5" s="1"/>
  <c r="C385" i="5"/>
  <c r="C325" i="5" s="1"/>
  <c r="D325" i="5"/>
  <c r="E277" i="5"/>
  <c r="D136" i="5"/>
  <c r="E171" i="5"/>
  <c r="E224" i="5"/>
  <c r="E23" i="5"/>
  <c r="E386" i="5"/>
  <c r="C22" i="5" l="1"/>
  <c r="E136" i="5"/>
  <c r="D22" i="5"/>
  <c r="E385" i="5"/>
  <c r="E325" i="5"/>
  <c r="E22" i="5" l="1"/>
</calcChain>
</file>

<file path=xl/sharedStrings.xml><?xml version="1.0" encoding="utf-8"?>
<sst xmlns="http://schemas.openxmlformats.org/spreadsheetml/2006/main" count="3539" uniqueCount="887">
  <si>
    <t>801</t>
  </si>
  <si>
    <t>0100</t>
  </si>
  <si>
    <t>0106</t>
  </si>
  <si>
    <t>9900000000</t>
  </si>
  <si>
    <t>9990000000</t>
  </si>
  <si>
    <t>9990023330</t>
  </si>
  <si>
    <t>100</t>
  </si>
  <si>
    <t>200</t>
  </si>
  <si>
    <t>800</t>
  </si>
  <si>
    <t>1301</t>
  </si>
  <si>
    <t>802</t>
  </si>
  <si>
    <t>0102</t>
  </si>
  <si>
    <t>0800000000</t>
  </si>
  <si>
    <t>0890000000</t>
  </si>
  <si>
    <t>0890100000</t>
  </si>
  <si>
    <t>0890122220</t>
  </si>
  <si>
    <t>0104</t>
  </si>
  <si>
    <t>0810000000</t>
  </si>
  <si>
    <t>0810100000</t>
  </si>
  <si>
    <t>0810110510</t>
  </si>
  <si>
    <t>300</t>
  </si>
  <si>
    <t>0890123330</t>
  </si>
  <si>
    <t>0105</t>
  </si>
  <si>
    <t>0810151200</t>
  </si>
  <si>
    <t>0111</t>
  </si>
  <si>
    <t>9920000000</t>
  </si>
  <si>
    <t>9920020010</t>
  </si>
  <si>
    <t>0113</t>
  </si>
  <si>
    <t>0600000000</t>
  </si>
  <si>
    <t>0610000000</t>
  </si>
  <si>
    <t>0610200000</t>
  </si>
  <si>
    <t>0610220010</t>
  </si>
  <si>
    <t>0610220020</t>
  </si>
  <si>
    <t>0610220030</t>
  </si>
  <si>
    <t>0620000000</t>
  </si>
  <si>
    <t>0620100000</t>
  </si>
  <si>
    <t>0810110540</t>
  </si>
  <si>
    <t>0810120010</t>
  </si>
  <si>
    <t>600</t>
  </si>
  <si>
    <t>0820000000</t>
  </si>
  <si>
    <t>0820100000</t>
  </si>
  <si>
    <t>0820120010</t>
  </si>
  <si>
    <t>0820120030</t>
  </si>
  <si>
    <t>1100000000</t>
  </si>
  <si>
    <t>1140000000</t>
  </si>
  <si>
    <t>1140100000</t>
  </si>
  <si>
    <t>1140120010</t>
  </si>
  <si>
    <t>1140200000</t>
  </si>
  <si>
    <t>1140220020</t>
  </si>
  <si>
    <t>0300</t>
  </si>
  <si>
    <t>0304</t>
  </si>
  <si>
    <t>0309</t>
  </si>
  <si>
    <t>1000000000</t>
  </si>
  <si>
    <t>1020000000</t>
  </si>
  <si>
    <t>1020100000</t>
  </si>
  <si>
    <t>1020120010</t>
  </si>
  <si>
    <t>0310</t>
  </si>
  <si>
    <t>1030000000</t>
  </si>
  <si>
    <t>1030100000</t>
  </si>
  <si>
    <t>1030120010</t>
  </si>
  <si>
    <t>1040000000</t>
  </si>
  <si>
    <t>1040100000</t>
  </si>
  <si>
    <t>1040120010</t>
  </si>
  <si>
    <t>1040120020</t>
  </si>
  <si>
    <t>1040120030</t>
  </si>
  <si>
    <t>1040120040</t>
  </si>
  <si>
    <t>1040120050</t>
  </si>
  <si>
    <t>1040200000</t>
  </si>
  <si>
    <t>1040220060</t>
  </si>
  <si>
    <t>0400</t>
  </si>
  <si>
    <t>0405</t>
  </si>
  <si>
    <t>0500000000</t>
  </si>
  <si>
    <t>0540000000</t>
  </si>
  <si>
    <t>0540200000</t>
  </si>
  <si>
    <t>0408</t>
  </si>
  <si>
    <t>0520000000</t>
  </si>
  <si>
    <t>0520400000</t>
  </si>
  <si>
    <t>05204S0300</t>
  </si>
  <si>
    <t>0409</t>
  </si>
  <si>
    <t>0520100000</t>
  </si>
  <si>
    <t>0520200000</t>
  </si>
  <si>
    <t>0520300000</t>
  </si>
  <si>
    <t>0530000000</t>
  </si>
  <si>
    <t>0540300000</t>
  </si>
  <si>
    <t>0412</t>
  </si>
  <si>
    <t>0620120040</t>
  </si>
  <si>
    <t>0500</t>
  </si>
  <si>
    <t>0501</t>
  </si>
  <si>
    <t>0510000000</t>
  </si>
  <si>
    <t>0510300000</t>
  </si>
  <si>
    <t>0510320110</t>
  </si>
  <si>
    <t>1800000000</t>
  </si>
  <si>
    <t>1810000000</t>
  </si>
  <si>
    <t>1810200000</t>
  </si>
  <si>
    <t>1810220010</t>
  </si>
  <si>
    <t>0502</t>
  </si>
  <si>
    <t>0510100000</t>
  </si>
  <si>
    <t>0510120010</t>
  </si>
  <si>
    <t>0510120020</t>
  </si>
  <si>
    <t>0510200000</t>
  </si>
  <si>
    <t>0510220030</t>
  </si>
  <si>
    <t>0510220040</t>
  </si>
  <si>
    <t>0510220050</t>
  </si>
  <si>
    <t>0510400000</t>
  </si>
  <si>
    <t>0503</t>
  </si>
  <si>
    <t>0540100000</t>
  </si>
  <si>
    <t>0540120010</t>
  </si>
  <si>
    <t>0540120020</t>
  </si>
  <si>
    <t>0540120030</t>
  </si>
  <si>
    <t>0540220060</t>
  </si>
  <si>
    <t>0540220070</t>
  </si>
  <si>
    <t>0540220100</t>
  </si>
  <si>
    <t>0540220110</t>
  </si>
  <si>
    <t>1900000000</t>
  </si>
  <si>
    <t>1910000000</t>
  </si>
  <si>
    <t>1910200000</t>
  </si>
  <si>
    <t>1910220010</t>
  </si>
  <si>
    <t>0505</t>
  </si>
  <si>
    <t>0510220060</t>
  </si>
  <si>
    <t>0800</t>
  </si>
  <si>
    <t>0801</t>
  </si>
  <si>
    <t>1000</t>
  </si>
  <si>
    <t>1001</t>
  </si>
  <si>
    <t>0820200000</t>
  </si>
  <si>
    <t>0820220040</t>
  </si>
  <si>
    <t>1003</t>
  </si>
  <si>
    <t>0900000000</t>
  </si>
  <si>
    <t>0920000000</t>
  </si>
  <si>
    <t>0920200000</t>
  </si>
  <si>
    <t>0920220010</t>
  </si>
  <si>
    <t>0930000000</t>
  </si>
  <si>
    <t>0930100000</t>
  </si>
  <si>
    <t>09301L4970</t>
  </si>
  <si>
    <t>1004</t>
  </si>
  <si>
    <t>0700000000</t>
  </si>
  <si>
    <t>0720000000</t>
  </si>
  <si>
    <t>0720100000</t>
  </si>
  <si>
    <t>1200</t>
  </si>
  <si>
    <t>1204</t>
  </si>
  <si>
    <t>0830000000</t>
  </si>
  <si>
    <t>0830400000</t>
  </si>
  <si>
    <t>08304S0320</t>
  </si>
  <si>
    <t>803</t>
  </si>
  <si>
    <t>0401</t>
  </si>
  <si>
    <t>0710000000</t>
  </si>
  <si>
    <t>0700</t>
  </si>
  <si>
    <t>0701</t>
  </si>
  <si>
    <t>0100000000</t>
  </si>
  <si>
    <t>0110000000</t>
  </si>
  <si>
    <t>0110100000</t>
  </si>
  <si>
    <t>0110110740</t>
  </si>
  <si>
    <t>0110120030</t>
  </si>
  <si>
    <t>0110120040</t>
  </si>
  <si>
    <t>0702</t>
  </si>
  <si>
    <t>0120000000</t>
  </si>
  <si>
    <t>0120100000</t>
  </si>
  <si>
    <t>0120110750</t>
  </si>
  <si>
    <t>0120120020</t>
  </si>
  <si>
    <t>0120200000</t>
  </si>
  <si>
    <t>0120220060</t>
  </si>
  <si>
    <t>01202S0250</t>
  </si>
  <si>
    <t>1120000000</t>
  </si>
  <si>
    <t>1120100000</t>
  </si>
  <si>
    <t>1120120010</t>
  </si>
  <si>
    <t>1130000000</t>
  </si>
  <si>
    <t>1130100000</t>
  </si>
  <si>
    <t>1130120010</t>
  </si>
  <si>
    <t>0703</t>
  </si>
  <si>
    <t>0130000000</t>
  </si>
  <si>
    <t>0130100000</t>
  </si>
  <si>
    <t>0130120020</t>
  </si>
  <si>
    <t>0705</t>
  </si>
  <si>
    <t>0110200000</t>
  </si>
  <si>
    <t>0110220020</t>
  </si>
  <si>
    <t>0120120010</t>
  </si>
  <si>
    <t>0707</t>
  </si>
  <si>
    <t>0140000000</t>
  </si>
  <si>
    <t>0140100000</t>
  </si>
  <si>
    <t>0140120020</t>
  </si>
  <si>
    <t>0709</t>
  </si>
  <si>
    <t>0190000000</t>
  </si>
  <si>
    <t>0190100000</t>
  </si>
  <si>
    <t>0190120020</t>
  </si>
  <si>
    <t>0190127770</t>
  </si>
  <si>
    <t>0110210560</t>
  </si>
  <si>
    <t>0120110560</t>
  </si>
  <si>
    <t>0110110500</t>
  </si>
  <si>
    <t>1100</t>
  </si>
  <si>
    <t>1103</t>
  </si>
  <si>
    <t>0130120040</t>
  </si>
  <si>
    <t>804</t>
  </si>
  <si>
    <t>0710100000</t>
  </si>
  <si>
    <t>0710120010</t>
  </si>
  <si>
    <t>0910000000</t>
  </si>
  <si>
    <t>0200000000</t>
  </si>
  <si>
    <t>0220000000</t>
  </si>
  <si>
    <t>0220100000</t>
  </si>
  <si>
    <t>0220120010</t>
  </si>
  <si>
    <t>0910100000</t>
  </si>
  <si>
    <t>0910120010</t>
  </si>
  <si>
    <t>0910200000</t>
  </si>
  <si>
    <t>0910220020</t>
  </si>
  <si>
    <t>0910220030</t>
  </si>
  <si>
    <t>0910300000</t>
  </si>
  <si>
    <t>0910320040</t>
  </si>
  <si>
    <t>0910400000</t>
  </si>
  <si>
    <t>0910420050</t>
  </si>
  <si>
    <t>0910500000</t>
  </si>
  <si>
    <t>0910520060</t>
  </si>
  <si>
    <t>0910600000</t>
  </si>
  <si>
    <t>0910620070</t>
  </si>
  <si>
    <t>0210000000</t>
  </si>
  <si>
    <t>0210100000</t>
  </si>
  <si>
    <t>0210120010</t>
  </si>
  <si>
    <t>0210200000</t>
  </si>
  <si>
    <t>0210220020</t>
  </si>
  <si>
    <t>0804</t>
  </si>
  <si>
    <t>0290000000</t>
  </si>
  <si>
    <t>1102</t>
  </si>
  <si>
    <t>0300000000</t>
  </si>
  <si>
    <t>0310000000</t>
  </si>
  <si>
    <t>0310100000</t>
  </si>
  <si>
    <t>0310120010</t>
  </si>
  <si>
    <t>0310200000</t>
  </si>
  <si>
    <t>0310220020</t>
  </si>
  <si>
    <t>0320000000</t>
  </si>
  <si>
    <t>0320100000</t>
  </si>
  <si>
    <t>0320120010</t>
  </si>
  <si>
    <t>805</t>
  </si>
  <si>
    <t>9990026660</t>
  </si>
  <si>
    <t xml:space="preserve"> Контрольно-счетная палата Кашинского городского округа</t>
  </si>
  <si>
    <t xml:space="preserve"> ОБЩЕГОСУДАРСТВЕННЫЕ ВОПРОСЫ</t>
  </si>
  <si>
    <t xml:space="preserve"> НАЦИОНАЛЬНАЯ БЕЗОПАСНОСТЬ И ПРАВООХРАНИТЕЛЬНАЯ ДЕЯТЕЛЬНОСТЬ</t>
  </si>
  <si>
    <t xml:space="preserve"> НАЦИОНАЛЬНАЯ ЭКОНОМИКА</t>
  </si>
  <si>
    <t xml:space="preserve"> ЖИЛИЩНО-КОММУНАЛЬНОЕ ХОЗЯЙСТВО</t>
  </si>
  <si>
    <t xml:space="preserve"> КУЛЬТУРА, КИНЕМАТОГРАФИЯ</t>
  </si>
  <si>
    <t xml:space="preserve"> СОЦИАЛЬНАЯ ПОЛИТИКА</t>
  </si>
  <si>
    <t xml:space="preserve"> СРЕДСТВА МАССОВОЙ ИНФОРМАЦИИ</t>
  </si>
  <si>
    <t xml:space="preserve"> ОБРАЗОВАНИЕ</t>
  </si>
  <si>
    <t xml:space="preserve"> ФИЗИЧЕСКАЯ КУЛЬТУРА И СПОРТ</t>
  </si>
  <si>
    <t xml:space="preserve"> Обеспечение деятельности финансовых, налоговых и таможенных органов и органов финансового (финансово-бюджетного) надзора</t>
  </si>
  <si>
    <t xml:space="preserve"> Расходы, не включенные в муниципальные программы</t>
  </si>
  <si>
    <t xml:space="preserve"> Функционирование высшего должностного лица субъекта Российской Федерации и муниципального образования</t>
  </si>
  <si>
    <t xml:space="preserve"> Муниципальная программа "Информационная политика и работа с общественностью муниципального образования Кашинский городской округ Тверской области на 2019-2024 годы"</t>
  </si>
  <si>
    <t xml:space="preserve"> Судебная система</t>
  </si>
  <si>
    <t xml:space="preserve"> Резервные фонды</t>
  </si>
  <si>
    <t xml:space="preserve"> Другие общегосударственные вопросы</t>
  </si>
  <si>
    <t xml:space="preserve"> Муниципальная программа "Управление имуществом и земельными ресурсами муниципального образования Кашинский городской огруг Тверской области на 2019-2024 годы"</t>
  </si>
  <si>
    <t xml:space="preserve"> Муниципальная программа "Профилактика правонарушений на территории муниципального образования Кашинский городской округ Тверской области на 2019-2024 годы"</t>
  </si>
  <si>
    <t xml:space="preserve"> Органы юстиции</t>
  </si>
  <si>
    <t xml:space="preserve"> Муниципальная программа "Развитие системы гражданской обороны, защиты населения от чрезвычайных ситуаций и снижения рисков их возникновения на территории муниципального образования Кашинский городской округ Тверской области на 2019-2024 годы"</t>
  </si>
  <si>
    <t xml:space="preserve"> Муниципальная программа "Комплексное развитие системы жилищно-коммунальной инфраструктуры муниципального образования Кашинский городской округ Тверской области на 2019-2024 годы"</t>
  </si>
  <si>
    <t xml:space="preserve"> Транспорт</t>
  </si>
  <si>
    <t xml:space="preserve"> Дорожное хозяйство (дорожные фонды)</t>
  </si>
  <si>
    <t xml:space="preserve"> Другие вопросы в области национальной экономики</t>
  </si>
  <si>
    <t xml:space="preserve"> Жилищное хозяйство</t>
  </si>
  <si>
    <t xml:space="preserve"> Муниципальная программа "Переселение граждан из аварийного жилищного фонда муниципального образования Кашинский городской округ Тверской области на 2019-2021 годы"</t>
  </si>
  <si>
    <t xml:space="preserve"> Коммунальное хозяйство</t>
  </si>
  <si>
    <t xml:space="preserve"> Благоустройство</t>
  </si>
  <si>
    <t xml:space="preserve"> Муниципальная программа "Формирование современной городской среды муниципального образования Кашинский городской округ Тверской области на 2019-2024 годы"</t>
  </si>
  <si>
    <t xml:space="preserve"> Другие вопросы в области жилищно-коммунального хозяйства</t>
  </si>
  <si>
    <t xml:space="preserve"> Культура</t>
  </si>
  <si>
    <t xml:space="preserve"> Пенсионное обеспечение</t>
  </si>
  <si>
    <t xml:space="preserve"> Социальное обеспечение населения</t>
  </si>
  <si>
    <t xml:space="preserve"> Муниципальная программа "Устойчивое развитие сельских территорий муниципального образования Кашинский городской округ Тверской области на 2019-2024 годы"</t>
  </si>
  <si>
    <t xml:space="preserve"> Муниципальная программа "Молодёжная политика муниципального образования Кашинский городской округ Тверской области на 2019-2024 годы"</t>
  </si>
  <si>
    <t xml:space="preserve"> Охрана семьи и детства</t>
  </si>
  <si>
    <t xml:space="preserve"> Муниципальная программа "Социальная поддержка граждан на территории муниципального образования Кашинский городской округ Тверской области на 2019-2024 годы"</t>
  </si>
  <si>
    <t xml:space="preserve"> Другие вопросы в области средств массовой информации</t>
  </si>
  <si>
    <t xml:space="preserve"> Дошкольное образование</t>
  </si>
  <si>
    <t xml:space="preserve"> Муниципальная программа "Развитие отрасли "Образование" муниципального образования Кашинский городской округ Тверской области на 2019-2024 годы"</t>
  </si>
  <si>
    <t xml:space="preserve"> Общее образование</t>
  </si>
  <si>
    <t xml:space="preserve"> Дополнительное образование детей</t>
  </si>
  <si>
    <t xml:space="preserve"> Профессиональная подготовка, переподготовка и повышение квалификации</t>
  </si>
  <si>
    <t xml:space="preserve"> Молодежная политика</t>
  </si>
  <si>
    <t xml:space="preserve"> Другие вопросы в области образования</t>
  </si>
  <si>
    <t xml:space="preserve"> Спорт высших достижений</t>
  </si>
  <si>
    <t xml:space="preserve"> Муниципальная программа "Развитие туризма в муниципальном образовании Кашинский городской округ на 2018-2023 годы"</t>
  </si>
  <si>
    <t xml:space="preserve"> Муниципальная программа "Развитие отрасли "Культура" муниципального образования Кашинский городской округ Тверской области на 2019-2024 годы"</t>
  </si>
  <si>
    <t xml:space="preserve"> Другие вопросы в области культуры, кинематографии</t>
  </si>
  <si>
    <t xml:space="preserve"> Массовый спорт</t>
  </si>
  <si>
    <t xml:space="preserve"> Муниципальная программа "Развитие физической культуры и спорта муниципального образования Кашинский городской округ Тверской области на 2019-2024 годы"</t>
  </si>
  <si>
    <t xml:space="preserve"> Расходы, не включенные в муниципальные программы, на обеспечение деятельности органов местного самоуправления</t>
  </si>
  <si>
    <t xml:space="preserve"> Расходы по аппарату Финансового управления Администрации Кашинского городского округа</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</si>
  <si>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</si>
  <si>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</si>
  <si>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</si>
  <si>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Отдельные мероприятия, не включенные в муниципальные программы</t>
  </si>
  <si>
    <t xml:space="preserve"> Обслуживание муниципального долга Кашинского городского округа</t>
  </si>
  <si>
    <t xml:space="preserve"> Обслуживание государственного (муниципального) долга</t>
  </si>
  <si>
    <t xml:space="preserve"> Обеспечивающая подпрограмма "Обеспечение деятельности Администрации Кашинского городского округа"</t>
  </si>
  <si>
    <t xml:space="preserve"> Задача "Обеспечение деятельности администраторов программы"</t>
  </si>
  <si>
    <t xml:space="preserve"> Глава Кашинского городского округа</t>
  </si>
  <si>
    <t xml:space="preserve"> Подпрограмма "Создание условий для успешного развития муниципальной службы и институтов гражданского общества на территории муниципального образования Кашинский городской округ"</t>
  </si>
  <si>
    <t xml:space="preserve"> Задача "Создание условий для деятельности в системе гражданского общества общественных объединений, максимальное использование их потенциала для эффективного решения социально значимых проблем Кашинского городского округа"</t>
  </si>
  <si>
    <t xml:space="preserve"> Осуществление государственных полномочий по созданию , исполнению полномочий и организации деятельности комиссий по делам несовершеннолетних и защите их прав</t>
  </si>
  <si>
    <t xml:space="preserve"> Социальное обеспечение и иные выплаты населению</t>
  </si>
  <si>
    <t xml:space="preserve"> Расходы по центральному аппарату органов местного самоуправления муниципального образования Кашинский городской округ, за исключением расходов на выполнение переданных полномочий РФ Тверской области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</si>
  <si>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</si>
  <si>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Резервный фонд Администрации Кашинского городского округа</t>
  </si>
  <si>
    <t xml:space="preserve"> Подпрограмма "Управление имуществом Кашинского городского округа"</t>
  </si>
  <si>
    <t xml:space="preserve"> Проведение инвентаризации муниципального имущества Кашинского городского округа</t>
  </si>
  <si>
    <t xml:space="preserve"> Задача "Повышение эффективности использования имущества, находящегося в собственности муниципального образования Кашинский городской округ"</t>
  </si>
  <si>
    <t xml:space="preserve"> Оценка рыночной стоимости объектов недвижимости и рыночной стоимости арендной платы за объекты муниципального имущества</t>
  </si>
  <si>
    <t xml:space="preserve"> Обеспечение учета муниципального имущества для поддержки полной и достоверной информации об объектах, находящихся в собственности муниципального образования Кашинский городской округ</t>
  </si>
  <si>
    <t xml:space="preserve"> Содержание имущества муниципальной казны Кашинского городского округа</t>
  </si>
  <si>
    <t xml:space="preserve"> Подпрограмма "Управление земельными ресурсами Кашинского городского округа"</t>
  </si>
  <si>
    <t xml:space="preserve"> Задача "Эффективное управление и распоряжение муниципальными земельными участками и земельными участками, государственная собственность на которые не разграничена"</t>
  </si>
  <si>
    <t xml:space="preserve"> Оценка рыночной стоимости земельных участков и рыночной стоимости арендной платы за земельные участки</t>
  </si>
  <si>
    <t xml:space="preserve">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</si>
  <si>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 xml:space="preserve"> Предоставление субсидий некоммерческим организациям</t>
  </si>
  <si>
    <t xml:space="preserve"> Предоставление субсидий бюджетным, автономным учреждениям и иным некоммерческим организациям</t>
  </si>
  <si>
    <t xml:space="preserve"> Исполнение переданных государственных полномочий на государственную регистрацию актов гражданского состояния</t>
  </si>
  <si>
    <t xml:space="preserve"> Подпрограмма "Оказание содействия в проведении общественно-полезных и социально-значимых мероприятий"</t>
  </si>
  <si>
    <t xml:space="preserve"> Задача "Создание условий для проведения общественно полезных и социально значимых мероприятий"</t>
  </si>
  <si>
    <t xml:space="preserve"> Представительские расходы и иные расходы, связанные с представительской деятельностью органов местного самоуправления</t>
  </si>
  <si>
    <t xml:space="preserve"> Проведение общественно-полезных и социально-значимых мероприятий на территории муниципального образования Кашинский городской округ</t>
  </si>
  <si>
    <t xml:space="preserve"> Подпрограмма "Оказание поддержки гражданам и объединениям участвующих в охране общественного порядка"</t>
  </si>
  <si>
    <t xml:space="preserve"> Задача " Создание условий для деятельности народной дружины на территории Кашинского городского округа"</t>
  </si>
  <si>
    <t xml:space="preserve"> Обеспечение форменной одеждой и атрибутами народных дружинников</t>
  </si>
  <si>
    <t xml:space="preserve"> Задача "Социальная защита и стимулирование народных дружин"</t>
  </si>
  <si>
    <t xml:space="preserve"> Материальное стимулирование народных дружин, включая предоставление льгот и компенсаций</t>
  </si>
  <si>
    <t xml:space="preserve"> Задача "Обеспечение исполнения полномочий в области градостроительства"</t>
  </si>
  <si>
    <t xml:space="preserve"> Разработка материалов Генерального плана и Правил землепользования и застройки территории Кашинского городского округа</t>
  </si>
  <si>
    <t xml:space="preserve"> Задача "Наличие утвержденных местных нормативов градостроительного проектирования на территории Кашинского городского округа"</t>
  </si>
  <si>
    <t xml:space="preserve"> Разработка местных нормативов градостроительного проектирования на территории Кашинского городского округа</t>
  </si>
  <si>
    <t xml:space="preserve"> Задача "Наличие свободных земельных участков под строительство в северном микрорайоне города"</t>
  </si>
  <si>
    <t xml:space="preserve"> Формирование земельных участков под жилую застройку</t>
  </si>
  <si>
    <t xml:space="preserve"> Задача "Разработка проекта планировки территории сельских населенных пунктов"</t>
  </si>
  <si>
    <t xml:space="preserve"> Задача "Разработка проекта планировки застроенной территории Кашинского городского округа"</t>
  </si>
  <si>
    <t xml:space="preserve"> Обеспечение деятельности МКУ Управление сельскими территориями</t>
  </si>
  <si>
    <t xml:space="preserve"> Осуществление переданных государственных полномочий на государственную регистрацию актов гражданского состояния</t>
  </si>
  <si>
    <t xml:space="preserve"> Подпрограмма "Обеспечение надежной защиты населения и территорий муниципального образования "Кашинский городской округ" от последствий чрезвычайных ситуаций природного и техногенного характера"</t>
  </si>
  <si>
    <t xml:space="preserve"> Задача "Повышение информирования населения о чрезвычайных ситуациях природного и техногенного характера"</t>
  </si>
  <si>
    <t xml:space="preserve"> Содержание и развитие единой дежурно-диспетчерской службы на территории Кашинского городского округа</t>
  </si>
  <si>
    <t xml:space="preserve"> Подпрограмма "Обеспечение пожарной безопасности на территории города Кашин и Кашинского городского округа Тверской области"</t>
  </si>
  <si>
    <t xml:space="preserve"> Задача "Создание условий для оперативного обеспечения пожарной техники водой при тушении пожаров на территории города Кашин и Кашинского городского округа Тверской области"</t>
  </si>
  <si>
    <t xml:space="preserve"> Обустройство подъездов к заборам воды пожарной техникой</t>
  </si>
  <si>
    <t xml:space="preserve"> Подпрограмма "Обеспечение пожарной безопасности на сельских территориях Кашинского городского округа"</t>
  </si>
  <si>
    <t xml:space="preserve"> Задача "Создание условий для оперативного обеспечения тушения пожаров на сельских территориях Кашинского городского округа"</t>
  </si>
  <si>
    <t xml:space="preserve"> Обустройство подъездов к пожарным водоемам</t>
  </si>
  <si>
    <t xml:space="preserve"> Очистка пожарных водоемов</t>
  </si>
  <si>
    <t xml:space="preserve"> Противопожарная опашка и окашивание деревень</t>
  </si>
  <si>
    <t xml:space="preserve"> Установка средств оповещения</t>
  </si>
  <si>
    <t xml:space="preserve"> Установка аншлагов- указателей названия деревень</t>
  </si>
  <si>
    <t xml:space="preserve"> Задача "Оказание поддержки предприятиям, участвующих в мероприятиях по тушению пожаров в сельской местности Кашинского городского округа"</t>
  </si>
  <si>
    <t xml:space="preserve"> Обеспечение средствами пожаротушения участников тушения пожаров</t>
  </si>
  <si>
    <t xml:space="preserve"> Подпрограмма "Содержание и благоустройство территории Кашинского городского округа"</t>
  </si>
  <si>
    <t xml:space="preserve"> Задача "Содержание, озеленение и благоустройство территорий "</t>
  </si>
  <si>
    <t xml:space="preserve"> Осуществление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отлову и содержанию безнадзорных животных, защите насел</t>
  </si>
  <si>
    <t xml:space="preserve"> Подпрограмма "Развитие дорожного хозяйства и сферы транспорта "</t>
  </si>
  <si>
    <t xml:space="preserve"> Задача "Повышение транспортной доступности населения"</t>
  </si>
  <si>
    <t xml:space="preserve"> Организация транспортного обслуживания населения на муниципальных маршрутах регулярных перевозок по регулируемым тарифам</t>
  </si>
  <si>
    <t xml:space="preserve"> Задача "Сохранность автомобильных дорог общего пользования местного значения на территории Кашинского городского округа"</t>
  </si>
  <si>
    <t xml:space="preserve"> Осуществление отдельных государственных полномочий Тверской области в сфере осуществления дорожной деятельности по содержанию автомобильных дорог общего пользования регионального или межмуниципального значения Тверской области 3 класса</t>
  </si>
  <si>
    <t xml:space="preserve"> Субсидии на содержание автомобильных дорог и сооружений на них, расположенных на территории города Кашин</t>
  </si>
  <si>
    <t xml:space="preserve"> Ремонт автомобильных дорог общего пользования местного значения на территории города Кашин</t>
  </si>
  <si>
    <t xml:space="preserve"> Капитальный ремонт , ремонт и содержание автомобильных дорог общего пользования местного значения и сооружений на них, расположенных на сельских территориях Кашинского городского округа</t>
  </si>
  <si>
    <t xml:space="preserve"> Задача "Реализация проектов по ремонту автомобильных дорог общего пользования местного значения в границах города Кашин"</t>
  </si>
  <si>
    <t xml:space="preserve"> Задача "Приведение в нормативное состояние дворовых территорий"</t>
  </si>
  <si>
    <t xml:space="preserve"> Ремонт дворовых территорий за счет средств местного бюджета</t>
  </si>
  <si>
    <t xml:space="preserve"> Подпрограмма "Повышение безопасности дорожного движения"</t>
  </si>
  <si>
    <t xml:space="preserve"> Задача "Организационно-планировочные меры,направленные на совершенствование организации движения транспортных средств и пешеходов"</t>
  </si>
  <si>
    <t xml:space="preserve"> Приобретение и установка рекламных щитов и баннеров с тематической рекламой</t>
  </si>
  <si>
    <t xml:space="preserve"> Обеспечение безопасности дорожного движения на автомобильных дорогах общего пользования местного значения за счёт средств местного бюджета</t>
  </si>
  <si>
    <t xml:space="preserve"> Задача "Обеспечение безопасности дорожного движения на автомобильных дорогах общего пользования местного значения"</t>
  </si>
  <si>
    <t xml:space="preserve"> Задача "Реализация Программы поддержки местных инициатив в Тверской области"</t>
  </si>
  <si>
    <t xml:space="preserve"> Расходы на реализацию Программы по поддержке местных инициатив "Ремонт автомобильной дороги общего пользования местного значения в д. Черёмухино Кашинского городского округа Тверской области" за счет средств местного бюджета, поступлений от юридических лиц и вкладов граждан</t>
  </si>
  <si>
    <t xml:space="preserve"> Организация работ по формированию земельных участков</t>
  </si>
  <si>
    <t xml:space="preserve"> Формирование земельных участков для бесплатного предоставления многодетным гражданам</t>
  </si>
  <si>
    <t xml:space="preserve"> Подпрограмма "Обеспечение развития системы жилищно-коммунального и газового хозяйства"</t>
  </si>
  <si>
    <t xml:space="preserve"> Задача "Реализация мероприятий по проведению капитального ремонта объектов муниципального жилищного фонда"</t>
  </si>
  <si>
    <t xml:space="preserve"> Субсидии на капитальный ремонт в жилых помещениях муниципального жилого фонда Кашинского городского округа</t>
  </si>
  <si>
    <t xml:space="preserve"> Перечисления на счёт регионального оператора ежемесячных взносов в Фонд капитального ремонта общего имущества многоквартирных домов</t>
  </si>
  <si>
    <t xml:space="preserve"> Подпрограмма "Расселение аварийного жилищного фонда Кашинского городского округа"</t>
  </si>
  <si>
    <t xml:space="preserve"> Задача " Переселение граждан из аварийного жилищного фонда Кашинского городского округа"</t>
  </si>
  <si>
    <t xml:space="preserve"> Предоставление собственникам жилых помещений в аварийном жилищном фонде Кашинского городского округа возмещение за жилое помещение</t>
  </si>
  <si>
    <t xml:space="preserve"> Капитальные вложения в объекты государственной (муниципальной) собственности</t>
  </si>
  <si>
    <t xml:space="preserve"> Приобретение жилых помещений для предоставления гражданам по договорам социального найма, проживающим в аварийном жилищном фонде Кашинского городского округа</t>
  </si>
  <si>
    <t xml:space="preserve"> Задача "Развитие и модернизация системы газоснабжения в населенных пунктах Кашинского городского округа"</t>
  </si>
  <si>
    <t xml:space="preserve"> Газификация населенных пунктов Кашинского городского округа</t>
  </si>
  <si>
    <t xml:space="preserve"> Техническое обслуживание газовых сетей</t>
  </si>
  <si>
    <t xml:space="preserve"> Задача "Повышение качества оказываемых услуг организациями коммунального комплекса "</t>
  </si>
  <si>
    <t xml:space="preserve"> Ремонт канализационных сетей в границах города Кашин</t>
  </si>
  <si>
    <t xml:space="preserve"> Расходы на обеспечение функционирования источников нецентрализованного (местного) водоснабжения сельских населенных пунктов Кашинского городского округа</t>
  </si>
  <si>
    <t xml:space="preserve"> Задача "Обеспечение функционирования объектов теплового комплекса Кашинского городского округа"</t>
  </si>
  <si>
    <t xml:space="preserve"> Капитальный ремонт, ремонт объектов теплового комплекса</t>
  </si>
  <si>
    <t xml:space="preserve"> Задача "Обеспечение и организация уличного освещения"</t>
  </si>
  <si>
    <t xml:space="preserve"> Оплата за электроэнергию, затраченную на уличное освещение Кашинского городского округа</t>
  </si>
  <si>
    <t xml:space="preserve"> Субсидии на обслуживание уличного освещения города Кашин</t>
  </si>
  <si>
    <t xml:space="preserve"> Содержание и ремонт сетей уличного освещения населённых пунктов, расположенных на сельской территории Кашинского городского округа</t>
  </si>
  <si>
    <t xml:space="preserve"> Оплата за электроэнергию, затраченную на уличное освещение населённых пунктов, расположенных на сельской территории Кашинского городского округа</t>
  </si>
  <si>
    <t xml:space="preserve"> Субсидия на благоустройство города Кашин</t>
  </si>
  <si>
    <t xml:space="preserve"> Приобретение и установка оборудования для детских площадок</t>
  </si>
  <si>
    <t xml:space="preserve"> Субсидии юридическим лицам и индивидуальным предпринимателям в целях возмещения затрат связанных с выполнением работ по содержанию детских площадок города Кашин</t>
  </si>
  <si>
    <t xml:space="preserve"> Озеленение общественных территорий</t>
  </si>
  <si>
    <t xml:space="preserve"> Благоустройство сельских территорий и содержание мест погребений, расположенных на сельских территориях Кашинского городского округа</t>
  </si>
  <si>
    <t xml:space="preserve"> Обустройство контейнерных площадок</t>
  </si>
  <si>
    <t xml:space="preserve"> Расходы на реализацию Программы по поддержке местных инициатив "Благоустройство набережной Михаила Ушакова от переулка Кооперативный до улицы Карла Маркса города Кашин Кашинского городского округа Тверской области" за счет средств местного бюджета. поступлений от юридических лиц и вкладов граждан</t>
  </si>
  <si>
    <t xml:space="preserve"> Расходы на реализацию Программы по поддержке местных инициатив "Обустройство детской площадки в д. Верхняя Троица Кашинского городского округа Тверской области" за счет средств местного бюджета, поступлдений от юридических лиц и вкладов граждан</t>
  </si>
  <si>
    <t xml:space="preserve"> Подпрограмма "Благоустройство дворовых и общественных территорий Кашинского городского округа Тверской области"</t>
  </si>
  <si>
    <t xml:space="preserve"> Разработка проектов благоустройства дворовых и общественных территорий в рамках приоритетного проекта "Формирование комфортной городской среды" за счёт средств местного бюджета</t>
  </si>
  <si>
    <t xml:space="preserve"> Задача "Повышение уровня благоустройства дворовых и общественных территорий Кашинского городского округа Тверской области"</t>
  </si>
  <si>
    <t xml:space="preserve"> Реализация проектов благоустройства дворовых и общественных территорий в рамках приоритетного проекта "Формирование комфортной городской среды"</t>
  </si>
  <si>
    <t xml:space="preserve"> Субсидии на другие вопросы в области жилищно-коммунального хозяйства</t>
  </si>
  <si>
    <t xml:space="preserve"> Задача "Вовлечение населения в общественно-значимые и социально-значимые мероприятия, проводимые на территории муниципального образования Кашинский городской округ"</t>
  </si>
  <si>
    <t xml:space="preserve"> Осуществление ежемесячных доплат к трудовой пенсии по старости (инвалидности) муниципальным служащим</t>
  </si>
  <si>
    <t xml:space="preserve"> Подпрограмма "Улучшение жилищных условий граждан, проживающих в сельской местности"</t>
  </si>
  <si>
    <t xml:space="preserve"> Задача "Обеспечение жильем граждан, молодых семей и специалистов, проживающих на селе"</t>
  </si>
  <si>
    <t xml:space="preserve"> Предоставление социальной выплаты гражданам, молодым семьям и специалистам на приобретение (строительство) жилья на селе</t>
  </si>
  <si>
    <t xml:space="preserve"> Осуществление социальных выплат к 9 Мая участникам Великой Отечественной войны 1941-1945гг</t>
  </si>
  <si>
    <t xml:space="preserve"> Подпрограмма "Содействие закреплению молодых специалистов в отраслях образование, здравоохранение и культура"</t>
  </si>
  <si>
    <t xml:space="preserve"> Задача "Содействие в решении жилищных проблем молодых специалистов в отраслях образование, здравоохранение и культура"</t>
  </si>
  <si>
    <t xml:space="preserve"> Возмещение молодым специалистам затрат по найму жилых помещений на период своей трудовой деятельности в Кашинском городском округе</t>
  </si>
  <si>
    <t xml:space="preserve"> Подпрограмма "Содействие в обеспечении жильем молодых семей"</t>
  </si>
  <si>
    <t xml:space="preserve"> Задача "Содействие в решении жилищных проблем молодых семей"</t>
  </si>
  <si>
    <t xml:space="preserve"> Субсидии для оплаты социальной выплаты (дополнительной социальной выплаты) на приобретение (строительство) жилья молодым семьям</t>
  </si>
  <si>
    <t xml:space="preserve"> Подпрограмма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</si>
  <si>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Задача "Приобретение и оформление в муниципальную собственность жилых помещений по стоимости в пределах средств из областного бюджета Тверской области, предоставляемых в виде субвенций бюджету муниципального образования для детей-сирот, детей, оставшихся без попечения, и лиц из их числа"</t>
  </si>
  <si>
    <t xml:space="preserve">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</si>
  <si>
    <t xml:space="preserve"> Подпрограмма "Поддержка средств массовой информации (периодическая печать)"</t>
  </si>
  <si>
    <t xml:space="preserve"> Предоставление субсидий печатным СМИ</t>
  </si>
  <si>
    <t xml:space="preserve"> Подпрограмма "Содействие временной занятости безработных и ищущих работу граждан"</t>
  </si>
  <si>
    <t xml:space="preserve"> Задача "Реализация мероприятий, способствующих занятости граждан, испытывающих трудности в поиске работы."</t>
  </si>
  <si>
    <t xml:space="preserve"> Профилактика безнадзорности и правонарушений среди подростков, повышение их трудовой мотивации</t>
  </si>
  <si>
    <t xml:space="preserve"> Подпрограмма "Повышение доступности и качества дошкольного образования"</t>
  </si>
  <si>
    <t xml:space="preserve"> Задача "Обеспечение доступности и высокого качества услуг дошкольного образования"</t>
  </si>
  <si>
    <t xml:space="preserve"> Выполнение муниципальных заданий на оказание муниципальных услуг муниципальными бюджетными дошкольными образовательными учреждениями за счет средств областного бюджета</t>
  </si>
  <si>
    <t xml:space="preserve"> Выполнение муниципальных заданий на оказание муниципальных услуг муниципальными бюджетными дошкольными образовательными организациями за счет средств местного бюджета</t>
  </si>
  <si>
    <t xml:space="preserve"> Организация питания в дошкольных образовательных организациях</t>
  </si>
  <si>
    <t xml:space="preserve"> Расходы на укрепление материально-технической базы муниципальных дошкольных образовательных организаций</t>
  </si>
  <si>
    <t xml:space="preserve"> Подпрограмма "Повышение доступности и качества общего образования"</t>
  </si>
  <si>
    <t xml:space="preserve"> Задача "Обеспечение условий для достижения школьниками Кашинского городского округа качественных образовательных результатов"</t>
  </si>
  <si>
    <t xml:space="preserve"> Выполнение муниципальных заданий на оказание муниципальных услуг муниципальными бюджетными общеобразовательными учреждениями за счет средств областного бюджета</t>
  </si>
  <si>
    <t xml:space="preserve"> Выполнение муниципальных заданий на оказание муниципальных услуг муниципальными бюджетными общеобразовательными учреждениями за счет средств местного бюджета</t>
  </si>
  <si>
    <t xml:space="preserve"> Обеспечение школьников начальных классов горячим питанием за счет средств местного бюджета</t>
  </si>
  <si>
    <t xml:space="preserve"> Укрепление материально-технической базы муниципальных общеобразовательных организаций</t>
  </si>
  <si>
    <t xml:space="preserve"> Задача "Повышение доступности общего образования"</t>
  </si>
  <si>
    <t xml:space="preserve"> Предоставление услуг дошкольного образования на базе общеобразовательных организаций</t>
  </si>
  <si>
    <t xml:space="preserve"> Обеспечение подвоза обучающихся к месту учебы и обратно за счет средств местного бюджета</t>
  </si>
  <si>
    <t xml:space="preserve"> Подпрограмма "Профилактика безнадзорности и правонарушений несовершеннолетних"</t>
  </si>
  <si>
    <t xml:space="preserve"> Задача "Предупреждение безнадзорности, беспризорности, правонарушений и антиобщественных действий несовершеннолетних, выявление и устранение причин и условий, способствующих этому"</t>
  </si>
  <si>
    <t xml:space="preserve"> Обеспечение занятости подростков в каникулярное время</t>
  </si>
  <si>
    <t xml:space="preserve"> Подпрограмма "Комплексные меры противодействия злоупотреблению наркотическими средствами, психотропными веществами и их незаконному обороту в Кашинском городском округе"</t>
  </si>
  <si>
    <t xml:space="preserve"> Задача "Профилактика потребления наркотиков среди обучающихся школ Кашинского городского округа"</t>
  </si>
  <si>
    <t xml:space="preserve"> Проведение тестирования школьников на употребление наркотических средств</t>
  </si>
  <si>
    <t xml:space="preserve"> Подпрограмма "Обеспечение качественного дополнительного образования"</t>
  </si>
  <si>
    <t xml:space="preserve"> Задача "Расширение потенциала системы дополнительного образования"</t>
  </si>
  <si>
    <t xml:space="preserve"> Выполнение муниципальных заданий на оказание муниципальных услуг муниципальными организациями дополнительного образования детей</t>
  </si>
  <si>
    <t xml:space="preserve"> Задача "Развитие кадрового потенциала в дошкольных образовательных организациях"</t>
  </si>
  <si>
    <t xml:space="preserve"> Кадровое обеспечение системы дошкольного образования</t>
  </si>
  <si>
    <t xml:space="preserve"> Развитие кадрового потенциала</t>
  </si>
  <si>
    <t xml:space="preserve"> Подпрограмма "Обеспечение летнего отдыха и оздоровления детей"</t>
  </si>
  <si>
    <t xml:space="preserve"> Задача "Создание условий для развития системы отдыха и оздоровления детей"</t>
  </si>
  <si>
    <t xml:space="preserve"> Выполнение муниципального задания на оказание муниципальных услуг по организации летнего отдыха и оздоровления детей</t>
  </si>
  <si>
    <t xml:space="preserve"> Обеспечивающая подпрограмма "Обеспечение деятельности Отдела образования Администрации Кашинского городского округа"</t>
  </si>
  <si>
    <t xml:space="preserve"> Задача "Обеспечение деятельности муниципальных организаций отрасли "Образования"</t>
  </si>
  <si>
    <t xml:space="preserve"> Финансовое обеспечение деятельности МКУ "Центр обеспечения деятельности образовательных организаций"</t>
  </si>
  <si>
    <t xml:space="preserve"> Финансовое обеспечение деятельности Отдела образования Администрации Кашинского городского округа</t>
  </si>
  <si>
    <t xml:space="preserve"> Осуществление отдельных государственных полномочий по компенсации расходов на оплату жилых помещений, отопления и освещения педагогическим работникам муниципальных образовательных учреждений, проживающих и работающих в сельской местности</t>
  </si>
  <si>
    <t xml:space="preserve"> Обеспечение выплаты ежемесячной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</si>
  <si>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 xml:space="preserve"> Выполнение муниципальных заданий на оказание муниципальных услуг муниципальными организациями дополнительного образования детей (спортивная подготовка)</t>
  </si>
  <si>
    <t xml:space="preserve"> Задача "Повышение уровня трудоустройства и трудовой мотивации безработных и ищущих работу граждан за счет создания временных рабочих мест"</t>
  </si>
  <si>
    <t xml:space="preserve"> Организация общественных работ для безработных и ищущих работу граждан</t>
  </si>
  <si>
    <t xml:space="preserve"> Подпрограмма "Обеспечение развития туризма"</t>
  </si>
  <si>
    <t xml:space="preserve"> Задача "Привлечение на территорию муниципаьного образования Кашинский городской округ дополнительных потоков российских и иностранных туристов"</t>
  </si>
  <si>
    <t xml:space="preserve"> Участие в обучающих областных, межрегиональных, всероссийских семинарах, круглых столах, конференциях, фестивалях</t>
  </si>
  <si>
    <t xml:space="preserve"> Проведение событийных мероприятий</t>
  </si>
  <si>
    <t xml:space="preserve"> Подпрограмма "Молодёжь муниципального образования Кашинский городской округ"</t>
  </si>
  <si>
    <t xml:space="preserve"> Подпрограмма "Обеспечение качества условий предоставления образовательных услуг учреждением дополнительного образования детей в сфере культуры"</t>
  </si>
  <si>
    <t xml:space="preserve"> Задача "Организация предоставления дополнительного образования детям в сфере культуры и искуства"</t>
  </si>
  <si>
    <t xml:space="preserve"> Предоставление субсидий на финансовое обеспечение деятельности Муниципального бюджетного образовательного учреждения дополнительного образования "Кашинская детская школа искусств"</t>
  </si>
  <si>
    <t xml:space="preserve"> Задача "Развитие молодёжного самоуправления"</t>
  </si>
  <si>
    <t xml:space="preserve"> Организация деятельности Молодежного центра при Администрации Кашинского городского округа, в том числе организация и проведение мероприятий</t>
  </si>
  <si>
    <t xml:space="preserve"> Задача "Поддержка общественно значимых проектов (программ) детских и молодёжных общественных объединений"</t>
  </si>
  <si>
    <t xml:space="preserve"> Организация и проведение мероприятий гражданско-патриотической направленности, мероприятий направленных на формирование здорового образа жизни</t>
  </si>
  <si>
    <t xml:space="preserve"> Вручение Гранта Главы Кашинского городского округа молодым и талантливым</t>
  </si>
  <si>
    <t xml:space="preserve"> Задача "Профилактика асоциальных явлений в молодёжной среде"</t>
  </si>
  <si>
    <t xml:space="preserve"> Организация и проведение мероприятий по профилактике асоциальных явлений</t>
  </si>
  <si>
    <t xml:space="preserve"> Задача "Развитие материально-технической базы органов по работе с детьми и молодёжью и органов молодёжного самоуправления"</t>
  </si>
  <si>
    <t xml:space="preserve"> Приобретение одежды, оборудования, расходных материалов и прочее для нужд деятельности органов молодёжного самоуправления</t>
  </si>
  <si>
    <t xml:space="preserve"> Задача "Межмуниципальное сотрудничество молодёжи Кашинского городского округа" "</t>
  </si>
  <si>
    <t xml:space="preserve"> Участие в областных, межрегиональных, федеральных мероприятиях</t>
  </si>
  <si>
    <t xml:space="preserve"> Задача "Вовлечение молодежи в добровольческую (волонтерскую) деятельность"</t>
  </si>
  <si>
    <t xml:space="preserve"> Организация и проведение мероприятий в сфере развития добровольческой (волонтерской) деятельности</t>
  </si>
  <si>
    <t xml:space="preserve"> Подпрограмма "Сохранение и приумножение культурного потенциала Кашинского городского округа"</t>
  </si>
  <si>
    <t xml:space="preserve"> Задача "Сохранение и развитие библиотечного дела"</t>
  </si>
  <si>
    <t xml:space="preserve"> Финансовое обеспечение деятельности библиотек</t>
  </si>
  <si>
    <t xml:space="preserve"> Задача "Сохранение и развитие клубного дела на территории муниципального образования Кашинский городской округ"</t>
  </si>
  <si>
    <t xml:space="preserve"> Предоставление субсидий на финансовое обеспечение деятельности Домов культуры</t>
  </si>
  <si>
    <t xml:space="preserve"> Обеспечение деятельности Комитета по культуре, туризму, спорту и делам молодежи Администрации Кашинского городского округа</t>
  </si>
  <si>
    <t xml:space="preserve"> Подпрограмма "Создание условий для занятий населения физической культурой и спортом"</t>
  </si>
  <si>
    <t xml:space="preserve"> Задача "Развитие массового спорта и физкультурно-оздоровительного движения среди всех возрастных групп и категорий населения на территории Кашинского городского округа, включая лиц с ограниченными физическими возможностями и инвалидов в муниципальном образовании"</t>
  </si>
  <si>
    <t xml:space="preserve"> Организация проведения спортивно - массовых мероприятий и соревнований, направленных на физическое воспитание детей, подростков и молодежи, привлечение к спортивному, здоровому образу жизни взрослого населения, инвалидов и ветеранов в рамках Единого календарного плана муниципальных и областных спортивно - массовых мероприятий</t>
  </si>
  <si>
    <t xml:space="preserve"> Обеспечение повышения квалификации работников физической культуры и спорта</t>
  </si>
  <si>
    <t xml:space="preserve"> Задача "Организация участия спортсменов и сборных команд муниципального образования в областных, всероссийских и международных соревнованиях"</t>
  </si>
  <si>
    <t xml:space="preserve"> Профессиональная подготовка и участие спортсменов и сборных команд в областных, всероссийских и международных соревнованиях</t>
  </si>
  <si>
    <t xml:space="preserve"> Задача "Укрепление материально-технической базы учреждений и объектов спортивной направленности"</t>
  </si>
  <si>
    <t xml:space="preserve"> Приобретение спортивного инвентаря и спортивной формы</t>
  </si>
  <si>
    <t xml:space="preserve"> Подпрограмма "Обеспечение функционирования спортивных объектов (МУ "Стадион")"</t>
  </si>
  <si>
    <t xml:space="preserve"> Задача "Развитие физкультурно-спортивной инфраструктуры МУ "Стадион""</t>
  </si>
  <si>
    <t xml:space="preserve"> Обеспечение функционирования и развитие инфраструктуры МУ "Стадион"</t>
  </si>
  <si>
    <t>Всего расходов:</t>
  </si>
  <si>
    <t>ППП</t>
  </si>
  <si>
    <t>РП</t>
  </si>
  <si>
    <t>КЦСР</t>
  </si>
  <si>
    <t>КВР</t>
  </si>
  <si>
    <t>Наименование</t>
  </si>
  <si>
    <t>Сумма, тыс.руб.</t>
  </si>
  <si>
    <t>Задача "Повышение уровня благоустройства дворовых и общественных территорий"</t>
  </si>
  <si>
    <t xml:space="preserve"> Расходы на реализацию Программы по поддержке местных инициатив "Обустройство детской площадки в п. Стулово Кашинского городского округа Тверской области" за счет средств местного бюджета, поступлений от юридических лиц и вкладов граждан</t>
  </si>
  <si>
    <t>Поддержка отрасли культуры в части комплектования книжных фондов муниципальных общедоступных библиотек Тверской области</t>
  </si>
  <si>
    <t xml:space="preserve"> Расходы на ремонт улично- дорожной сети  в границах город Кашин за счет средств местного бюджета</t>
  </si>
  <si>
    <t xml:space="preserve"> Снос аварийных многоквартирных домов</t>
  </si>
  <si>
    <t xml:space="preserve"> Осуществление социальных выплат лицам, удостоенным звания "Почётный гражданин Кашинского городского округа"</t>
  </si>
  <si>
    <t xml:space="preserve"> Задача "Увеличение тиража печатных изданий"</t>
  </si>
  <si>
    <t xml:space="preserve">Всего расходов: </t>
  </si>
  <si>
    <t xml:space="preserve"> Задача "Оптимизация состава муниципального имущества Кашинского городского округа"</t>
  </si>
  <si>
    <t xml:space="preserve"> Задача "Получение положительного заключения Главного государственного санитарного врача Российской Федерации по сокращению СЗЗ сибиреязвенного скотомогильника в районе деревни Стражково Кашинского городского округа"</t>
  </si>
  <si>
    <t xml:space="preserve"> Приобретение световозвращающих приспособлений для дошкольников и учащихся младших классов образовательных организаций</t>
  </si>
  <si>
    <t>Задача "Повышение уровня благоустройства дворовых и общественных территорий</t>
  </si>
  <si>
    <t xml:space="preserve"> Субсидия на укрепление материально-технической базы муниципальных организаций отдыха и оздоровления детей</t>
  </si>
  <si>
    <t>Обеспечивающая подпрогамма " Обеспечение деятельности Комитета по культуре, туризму, спорту и делам молодёжи Администрации Кашинского городского округа"</t>
  </si>
  <si>
    <t>Устройство футбольного поля</t>
  </si>
  <si>
    <t xml:space="preserve"> Муниципальная программа "Разработка документов по территориальному планированию Кашинского городского округа Тверской области на 2019-2024 годы"</t>
  </si>
  <si>
    <t xml:space="preserve"> Подпрограмма "Разработка и реализация Генерального плана и Правил землепользования и застройки территории Кашинского городского округа Тверской области"</t>
  </si>
  <si>
    <t xml:space="preserve"> Подпрограмма "Разработка проекта сокращения санитарно-защитной зоны сибиреязвенного скотомогильника в районе деревни Стражково Кашинского городского округа Тверской области"</t>
  </si>
  <si>
    <t xml:space="preserve"> Разработка проекта обоснования уменьшения санитарно-защитной зоны сибиреязвенного скотомогильника в районе деревни Стражково Кашинского городского округа Тверской области</t>
  </si>
  <si>
    <t xml:space="preserve"> Подпрограмма "Разработка проекта планировки территории, подлежащей под комплексное развитие территории Кашинского городского округа Тверской области"</t>
  </si>
  <si>
    <t xml:space="preserve"> Разработка проекта планировки территории, подлежащей под комплексную застройку части территории Кашинского городского округа Тверской области</t>
  </si>
  <si>
    <t xml:space="preserve"> Разработка проекта планировки застроенной части территории Кашинского городского округа Тверской области</t>
  </si>
  <si>
    <t xml:space="preserve"> Ремонт водопроводных и канализационных сетей Кашинского городского округа</t>
  </si>
  <si>
    <t>Субсидии юридическим лицам и индивидуальным предпринимателям в целях возмещения затрат при предоставлении услуг по теплоснабжению, водоснабжению, водоснабжению и водоотведению в Кашинском городском округе</t>
  </si>
  <si>
    <t>0140200000</t>
  </si>
  <si>
    <t>Задача "Организация отдыха детей в каникулярное время"</t>
  </si>
  <si>
    <t xml:space="preserve"> Подпрограмма "Обеспечение жильем отдельных категорий граждан"</t>
  </si>
  <si>
    <t>02101S0680</t>
  </si>
  <si>
    <t>02102S0680</t>
  </si>
  <si>
    <t>01301S0690</t>
  </si>
  <si>
    <t>02201S0690</t>
  </si>
  <si>
    <t>01402S0240</t>
  </si>
  <si>
    <t xml:space="preserve"> Обеспечение организации отдыха детей в каникулярное время</t>
  </si>
  <si>
    <t>0810159302</t>
  </si>
  <si>
    <t>0510220130</t>
  </si>
  <si>
    <t>Расходы на обеспечение функционирования очистных сооружений водозабора г.Кашин</t>
  </si>
  <si>
    <t xml:space="preserve"> Выполнение муниципальных заданий на оказание муниципальных услуг муниципальными организациями дополнительного образования </t>
  </si>
  <si>
    <t>0314</t>
  </si>
  <si>
    <t>1200000000</t>
  </si>
  <si>
    <t>1210000000</t>
  </si>
  <si>
    <t>1210200000</t>
  </si>
  <si>
    <t>1210220010</t>
  </si>
  <si>
    <t>Другие вопросы в области национальной безопасности и правоохранительной деятельности</t>
  </si>
  <si>
    <t>Задача "Усиление антитеррористической защищенности объектов с массовым пребыванием людей"</t>
  </si>
  <si>
    <t>Установка камер визуального видеонаблюдения в местах массового пребывания людей</t>
  </si>
  <si>
    <t>0510220140</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</si>
  <si>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</si>
  <si>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Задача "Капитальный ремонт и ремонт улично-дорожной сети"</t>
  </si>
  <si>
    <t xml:space="preserve"> Задача "Ремонт дворовых территорий многоквартирных домов, проездов к дворовым территориям многоквартирных домов населенных пунктов"</t>
  </si>
  <si>
    <t xml:space="preserve"> Задача "Организация мероприятий по инженерному обустройству и модернизации автомобильных дорог общего пользования местного значения в целях обеспечения безопасности дорожного движения"</t>
  </si>
  <si>
    <t>0120120040</t>
  </si>
  <si>
    <t>Предоставление субсидий бюджетным автономным учреждениям и иным некоммерческим организациям</t>
  </si>
  <si>
    <t xml:space="preserve">Защита населения и территории от чрезвычайных ситуаций природного и техногенного характера, пожарная безопасность
</t>
  </si>
  <si>
    <t>01201S1080</t>
  </si>
  <si>
    <t>1101</t>
  </si>
  <si>
    <t>Физическая культура</t>
  </si>
  <si>
    <t>Задача "Реализация Программы поддержки местных инициатив в Тверской области"</t>
  </si>
  <si>
    <t>0120120030</t>
  </si>
  <si>
    <t>Задача "Профилактика безнадзорности и правонарушений среди несовершеннолетних"</t>
  </si>
  <si>
    <t>0540320140</t>
  </si>
  <si>
    <t>Реализация Программы по поддержке местных инициатив</t>
  </si>
  <si>
    <t>0110120050</t>
  </si>
  <si>
    <t>0510320180</t>
  </si>
  <si>
    <t>0290100000</t>
  </si>
  <si>
    <t xml:space="preserve"> Подпрограмма "Содействие закреплению молодых специалистов в отрасли здравоохранение"</t>
  </si>
  <si>
    <t xml:space="preserve"> Задача "Содействие в решении жилищных проблем молодых специалистов в отрасли здравоохранение"</t>
  </si>
  <si>
    <t>0830600000</t>
  </si>
  <si>
    <t>08306S0490</t>
  </si>
  <si>
    <t>Задача "Развитие материально технической базы редакций районных и городских газет"</t>
  </si>
  <si>
    <t>0510420160</t>
  </si>
  <si>
    <t>0290123330</t>
  </si>
  <si>
    <t>Подготовка проектно-сметной документации в дошкольных образовательных организациях</t>
  </si>
  <si>
    <t>Подготовка проектно - сметной документации в общеобразовательных организациях</t>
  </si>
  <si>
    <t xml:space="preserve"> Задача "Социальная защита и стимулирование народных дружинников"</t>
  </si>
  <si>
    <t>Задача "Обеспечение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счёт средств бюджетов бюджетной системы, легкость и оперативность смены осваиваемых образовательных программ"</t>
  </si>
  <si>
    <t xml:space="preserve"> Проведение мероприятий, направленных на формирование социально- значимых жизненных установок, здоровьесбережение</t>
  </si>
  <si>
    <t>Расходы по присмотру и уходу за несовершеннолетним обучающимся в группах продленного дня в общеобразовательных организациях из многодетных семей,  бесплатное питание детей с ограниченными возможностями здоровья и детей из семей, призванных на военную службу по мобилизации</t>
  </si>
  <si>
    <t>0720300000</t>
  </si>
  <si>
    <t>07203S0290</t>
  </si>
  <si>
    <t xml:space="preserve"> Задача "Содействие в решении жилищных проблем малоимущих многодетных семей"</t>
  </si>
  <si>
    <t>0600</t>
  </si>
  <si>
    <t>0605</t>
  </si>
  <si>
    <t>0540400000</t>
  </si>
  <si>
    <t>0540420140</t>
  </si>
  <si>
    <t>0540420150</t>
  </si>
  <si>
    <t>0540420160</t>
  </si>
  <si>
    <t>Озеленение общественных территорий</t>
  </si>
  <si>
    <t>Задача "Обеспечение реализации природоохранных мероприятий"</t>
  </si>
  <si>
    <t>Расходы на мероприятия по ликвидации борщевика Сосновского</t>
  </si>
  <si>
    <t>ОХРАНА ОКРУЖАЮЩЕЙ СРЕДЫ</t>
  </si>
  <si>
    <t>Другие вопросы в области охраны окружающей среды</t>
  </si>
  <si>
    <t xml:space="preserve"> Подпрограмма "Проведение общественно-полезных и социально-значимых мероприятий"</t>
  </si>
  <si>
    <t>Организация работ по подготовке проектов межевания и проведение кадастровых работ в отношении земельных участков сельскохозяйственного назначения</t>
  </si>
  <si>
    <t>Сельское хозяйство и рыболовство</t>
  </si>
  <si>
    <t>01201L3041</t>
  </si>
  <si>
    <t>02102L4670</t>
  </si>
  <si>
    <t>01101S1040</t>
  </si>
  <si>
    <t>Расходы на укрепление материально-технической базы муниципальных дошкольных образовательных организаций</t>
  </si>
  <si>
    <t xml:space="preserve">Обеспечение развития и укрепления материально-технической базы домов культуры в населённых пунктах с числом жителей до 50 тысяч человек </t>
  </si>
  <si>
    <t>Организация работ по формированию и постановке земельных участков, расположенных в границах полос отвода автодорог общего пользования местного значения на государственный кадастровый учет</t>
  </si>
  <si>
    <t>Ликвидация несанкционированных свалок</t>
  </si>
  <si>
    <t>Обеспечение функционирования системы персонифицированного финансирования дополнительного образования детей</t>
  </si>
  <si>
    <t xml:space="preserve"> Задача "Организация предоставления дополнительного образования детям в сфере культуры и искусства"</t>
  </si>
  <si>
    <t>0540220180</t>
  </si>
  <si>
    <t>0510220220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</si>
  <si>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</si>
  <si>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0890120020</t>
  </si>
  <si>
    <t>0310400000</t>
  </si>
  <si>
    <t>Защита населения и территории от чрезвычайных ситуаций природного и техногенного характера, пожарная безопасность</t>
  </si>
  <si>
    <t>Задача "Обеспечение функционирования системы патриотического воспитания граждан Российской Федерации в рамках национального проекта "Патриотическое воспитание граждан Российской Федерации национального проекта "Образование""</t>
  </si>
  <si>
    <t>02101L5199</t>
  </si>
  <si>
    <t>07201Д0820</t>
  </si>
  <si>
    <t>1020200000</t>
  </si>
  <si>
    <t>1020220030</t>
  </si>
  <si>
    <t>1810220040</t>
  </si>
  <si>
    <t xml:space="preserve">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</si>
  <si>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Задача "Создание условий для реализации программ спортивной подготовки"</t>
  </si>
  <si>
    <t>0130300000</t>
  </si>
  <si>
    <t>1810120050</t>
  </si>
  <si>
    <t xml:space="preserve"> Задача "Увеличение количества общественно полезных и социально значимых мероприятий, проводимых на территории Кашинского муниципального округа Тверской области"</t>
  </si>
  <si>
    <t xml:space="preserve"> Задача "Вовлечение населения в общественно-значимые и социально-значимые мероприятия, проводимые на территории Кашинского муниципального округа Тверской области"</t>
  </si>
  <si>
    <t>Подпрограмма "Обеспечение надежной защиты населения и территорий Кашинского муниципального округа Тверской области от последствий чрезвычайных ситуаций природного и техногенного характера"</t>
  </si>
  <si>
    <t>Задача "Повышение устойчивого функционирования гидротехнических сооружений на территории Кашинского муниципального округа Тверской области"</t>
  </si>
  <si>
    <t>Подпрограмма "Комплексные меры повышения уровня защищенности жизни и спокойствия граждан, проживающих на территории Кашинского муниципального округа Тверской области их законных прав и интересов на основе противодействия терроризму и экстремизму, профилактики и предупреждения их проявлений"</t>
  </si>
  <si>
    <t xml:space="preserve"> Задача "Повышение уровня благоустройства дворовых и общественных территорий Кашинского муниципального округа Тверской области"</t>
  </si>
  <si>
    <t xml:space="preserve"> Муниципальная программа "Развитие отрасли "Образование" Кашинского муниципального округа Тверской области на 2025-2030 годы"</t>
  </si>
  <si>
    <t xml:space="preserve"> Муниципальная программа "Управление имуществом и земельными ресурсами Кашинского муниципального округа Тверской области на 2025-2030 годы"</t>
  </si>
  <si>
    <t xml:space="preserve"> Муниципальная программа "Развитие системы гражданской обороны, защиты населения от чрезвычайных ситуаций и снижения рисков их возникновения на территории Кашинского муниципального округа Тверской области на 2025-2030 годы"</t>
  </si>
  <si>
    <t xml:space="preserve"> Муниципальная программа "Профилактика правонарушений на территории Кашинского муниципального округа Тверской области на 2025-2030 годы"</t>
  </si>
  <si>
    <t>Муниципальная программа "Профилактика терроризма и экстремизма на территории Кашинского муниципального округа Тверской области на 2025-2030 годы"</t>
  </si>
  <si>
    <t xml:space="preserve"> Муниципальная программа "Управление имуществом и земельными ресурсами  Кашинского муниципального округа Тверской области на 2025-2030 годы"</t>
  </si>
  <si>
    <t xml:space="preserve"> Муниципальная программа "Молодёжная политика Кашинского муниципального округа Тверской области на 2025-2030 годы"</t>
  </si>
  <si>
    <t xml:space="preserve"> Муниципальная программа "Развитие отрасли "Культура" Кашинского муниципального округа Тверской области на 2025-2030 годы"</t>
  </si>
  <si>
    <t xml:space="preserve"> Муниципальная программа "Социальная поддержка граждан на территории  Кашинского муниципального округа Тверской области на 2025-2030 годы"</t>
  </si>
  <si>
    <t xml:space="preserve"> Муниципальная программа "Развитие физической культуры и спорта  Кашинского муниципального округа Тверской области на 2025-2030 годы"</t>
  </si>
  <si>
    <t xml:space="preserve"> Обеспечивающая подпрограмма "Обеспечение деятельности Администрации Кашинского муниципального округа Тверской области"</t>
  </si>
  <si>
    <t xml:space="preserve"> Глава Кашинского муниципального округа Тверской области</t>
  </si>
  <si>
    <t xml:space="preserve"> Подпрограмма "Создание условий для успешного развития муниципальной службы и институтов гражданского общества на территории Кашинского муниципального округа Тверской области"</t>
  </si>
  <si>
    <t xml:space="preserve"> Задача "Создание условий для деятельности в системе гражданского общества общественных объединений, максимальное использование их потенциала для эффективного решения социально значимых проблем Кашинского муниципального округа Тверской области"</t>
  </si>
  <si>
    <t xml:space="preserve"> Расходы по аппарату Финансового управления Администрации Кашинского муниципального округа Тверской области</t>
  </si>
  <si>
    <t xml:space="preserve"> Контрольно-счетная палата Кашинского муниципального округа Тверской области</t>
  </si>
  <si>
    <t xml:space="preserve"> Резервный фонд Администрации Кашинского муниципального округа Тверской области</t>
  </si>
  <si>
    <t xml:space="preserve"> Обеспечивающая подпрограмма "Обеспечение деятельности Отдела образования Администрации Кашинского муниципального округа Тверской области"</t>
  </si>
  <si>
    <t xml:space="preserve"> Подпрограмма "Управление имуществом Кашинского муниципального округа Тверской области"</t>
  </si>
  <si>
    <t xml:space="preserve"> Содержание имущества муниципальной казны Кашинского муниципального округа Тверской области</t>
  </si>
  <si>
    <t xml:space="preserve"> Содержание и развитие единой дежурно-диспетчерской службы на территории Кашинского муниципального округа Тверской области</t>
  </si>
  <si>
    <t xml:space="preserve"> Подпрограмма "Обеспечение пожарной безопасности на сельских территориях Кашинского муниципального округа Тверской области"</t>
  </si>
  <si>
    <t xml:space="preserve"> Задача "Создание условий для оперативного обеспечения тушения пожаров на сельских территориях Кашинского муниципального округа Тверской области"</t>
  </si>
  <si>
    <t xml:space="preserve"> Задача "Оказание поддержки предприятиям, участвующих в мероприятиях по тушению пожаров в сельской местности Кашинского муниципального округа Тверской области"</t>
  </si>
  <si>
    <t xml:space="preserve"> Задача " Создание условий для деятельности народной дружины на территории Кашинского муниципального округа Тверской области"</t>
  </si>
  <si>
    <t xml:space="preserve"> Подпрограмма "Управление земельными ресурсами Кашинского муниципального округа Тверской области"</t>
  </si>
  <si>
    <t xml:space="preserve"> Задача "Сохранность автомобильных дорог общего пользования местного значения на территории Кашинского муниципального округа Тверской области"</t>
  </si>
  <si>
    <t>Ремонт и содержание автомобильных дорог общего пользования местного значения и сооружений на них, расположенных на сельских территориях Кашинского муниципального округа Тверской области</t>
  </si>
  <si>
    <t>Капитальный ремонт муниципального жилого фонда Кашинского муниципального округа Тверской области</t>
  </si>
  <si>
    <t xml:space="preserve"> Задача "Развитие и модернизация системы газоснабжения в населенных пунктах Кашинского муниципального округа Тверской области"</t>
  </si>
  <si>
    <t xml:space="preserve"> Газификация населенных пунктов Кашинского муниципального округа Тверской области</t>
  </si>
  <si>
    <t xml:space="preserve"> Ремонт водопроводных сетей в границах Кашинского муниципального округа Тверской области</t>
  </si>
  <si>
    <t xml:space="preserve"> Расходы на обеспечение функционирования источников нецентрализованного (местного) водоснабжения сельских населенных пунктов Кашинского муниципального округа Тверской области</t>
  </si>
  <si>
    <t>Подготовка технической и проектной документации по объектам водоснабжения Кашинского муниципального округа Тверской области</t>
  </si>
  <si>
    <t xml:space="preserve"> Задача "Обеспечение функционирования объектов теплового комплекса Кашинского муниципального округа Тверской области"</t>
  </si>
  <si>
    <t>Ремонт тепловых сетей в границах Кашинского муниципального округа Тверской области</t>
  </si>
  <si>
    <t xml:space="preserve"> Подпрограмма "Содержание и благоустройство территории Кашинского муниципального округа Тверской области"</t>
  </si>
  <si>
    <t xml:space="preserve"> Оплата за электроэнергию, затраченную на уличное освещение Кашинского муниципального округа Тверской области</t>
  </si>
  <si>
    <t xml:space="preserve"> Содержание и ремонт сетей уличного освещения населённых пунктов, расположенных на сельской территории Кашинского муниципального округа Тверской области</t>
  </si>
  <si>
    <t xml:space="preserve"> Благоустройство сельских территорий и содержание мест погребений, расположенных на сельских территориях Кашинского муниципального округа Тверской области</t>
  </si>
  <si>
    <t>Расходы на мероприятия по улучшению санитарного и эстетического состояния на территории Кашинского муниципального округа Тверской области</t>
  </si>
  <si>
    <t xml:space="preserve"> Подпрограмма "Молодёжь Кашинского муниципального округа Тверской области"</t>
  </si>
  <si>
    <t xml:space="preserve"> Задача "Обеспечение условий для достижения школьниками Кашинского муниципального округа Тверской области качественных образовательных результатов"</t>
  </si>
  <si>
    <t>Субсидия на осуществление расходов, связанных с посещением обучающихся общеобразовательных организаций музеев, расположенных на территории Кашинского муниципального округа Тверской области</t>
  </si>
  <si>
    <t xml:space="preserve"> Задача "Профилактика потребления наркотиков среди обучающихся школ Кашинского муниципального округа Тверской области"</t>
  </si>
  <si>
    <t xml:space="preserve"> Организация деятельности Молодежного центра при Администрации Кашинского муниципального округа Тверской области, в том числе организация и проведение мероприятий</t>
  </si>
  <si>
    <t xml:space="preserve"> Вручение Гранта Главы Кашинского муниципального округа Тверской области молодым и талантливым</t>
  </si>
  <si>
    <t xml:space="preserve"> Финансовое обеспечение деятельности Отдела образования Администрации Кашинского муниципального округа Тверской области</t>
  </si>
  <si>
    <t xml:space="preserve"> Подпрограмма "Сохранение и приумножение культурного потенциала Кашинского муниципального округа Тверской области"</t>
  </si>
  <si>
    <t xml:space="preserve"> Задача "Сохранение и развитие клубного дела на территории  Кашинского муниципального округа Тверской области"</t>
  </si>
  <si>
    <t>Обеспечивающая подпрограмма " Обеспечение деятельности Комитета по культуре, туризму, спорту и делам молодёжи Администрации Кашинского муниципального округа Тверской области"</t>
  </si>
  <si>
    <t>Задача "Обеспечение деятельности Комитета по культуре, туризму, спорту и делам молодежи Администрации Кашинского муниципального округа Тверской области"</t>
  </si>
  <si>
    <t xml:space="preserve"> Обеспечение деятельности Комитета по культуре, туризму, спорту и делам молодежи Администрации Кашинского муниципального округа Тверской области</t>
  </si>
  <si>
    <t xml:space="preserve"> Задача "Развитие массового спорта и физкультурно-оздоровительного движения среди всех возрастных групп и категорий населения на территории Кашинского муниципального округа Тверской области, включая лиц с ограниченными физическими возможностями и инвалидов в муниципальном образовании"</t>
  </si>
  <si>
    <t xml:space="preserve"> Задача "Организация участия спортсменов и сборных команд Кашинского муниципального округа Тверской области в областных, всероссийских и международных соревнованиях"</t>
  </si>
  <si>
    <t xml:space="preserve"> Муниципальная программа "Информационная политика и работа с общественностью Кашинского муниципального округа Тверской области на 2025-2030 годы"</t>
  </si>
  <si>
    <t xml:space="preserve"> Осуществление государственных полномочий Тверской области по созданию административной комиссии Кашинского муниципального округа Тверской области </t>
  </si>
  <si>
    <t xml:space="preserve"> Проведение общественно-полезных и социально-значимых мероприятий на территории  Кашинского муниципального округа Тверской области </t>
  </si>
  <si>
    <t xml:space="preserve"> Муниципальная программа "Комплексное развитие системы жилищно-коммунальной инфраструктуры  Кашинского муниципального округа Тверской области на 2025-2030 годы"</t>
  </si>
  <si>
    <t xml:space="preserve">Оценка стоимости жилого помещения в аварийном жилищном фонде Кашинского муниципального округа Тверской области </t>
  </si>
  <si>
    <t xml:space="preserve"> Муниципальная программа "Формирование комфортной городской среды Кашинского муниципального округа Тверской области на 2025-2030 годы"</t>
  </si>
  <si>
    <t>Подпрограмма "Комплексные меры противодействия злоупотреблению наркотическими средствами, психотропными веществами и их незаконному обороту в Кашинском муниципальном округе Тверской области"</t>
  </si>
  <si>
    <t xml:space="preserve"> Финансовое управление Администрации Кашинского муниципального округа Тверской области</t>
  </si>
  <si>
    <t xml:space="preserve"> Администрация Кашинского муниципального округа Тверской области</t>
  </si>
  <si>
    <t xml:space="preserve"> Отдел образования Администрации Кашинского муниципального округа Тверской области</t>
  </si>
  <si>
    <t xml:space="preserve"> Комитет по культуре, туризму, спорту и делам молодёжи Администрации Кашинского муниципального округа Тверской области</t>
  </si>
  <si>
    <t xml:space="preserve"> Задача "Повышение эффективности использования имущества, находящегося в собственности муниципального образования Кашинский муниципальный  округ Тверской области"</t>
  </si>
  <si>
    <t xml:space="preserve"> Обеспечение учета муниципального имущества для поддержки полной и достоверной информации об объектах, находящихся в собственности муниципального образования Кашинский муниципальный  округ Тверской области</t>
  </si>
  <si>
    <t xml:space="preserve"> Муниципальная программа "Комплексное развитие системы жилищно-коммунальной инфраструктуры  Кашинского муниципального округа  Тверской области на 2025-2030 годы"</t>
  </si>
  <si>
    <t xml:space="preserve"> Муниципальная программа "Переселение граждан из аварийного жилищного фонда Кашинского муниципального округа Тверской области на 2025-2030  годы"</t>
  </si>
  <si>
    <t xml:space="preserve"> Возмещение молодым специалистам затрат по найму жилых помещений на период своей трудовой деятельности в Кашинском муниципальном округе Тверской области</t>
  </si>
  <si>
    <t xml:space="preserve"> Подпрограмма "Благоустройство дворовых и общественных территорий Кашинского муниципального округа Тверской области"</t>
  </si>
  <si>
    <t xml:space="preserve"> Задача "Межмуниципальное сотрудничество молодёжи Кашинского муниципального округа Тверской области"</t>
  </si>
  <si>
    <t xml:space="preserve"> Осуществление государственных полномочий Тверской области по созданию комиссии по делам несовершеннолетних и защите их прав Кашинского муниципального округа Тверской области</t>
  </si>
  <si>
    <t>1500000000</t>
  </si>
  <si>
    <t>1510000000</t>
  </si>
  <si>
    <t>1510200000</t>
  </si>
  <si>
    <t>Задача "Организация мер кадрового и методического обеспечения профилактической работы в области неприятия распространения идеологии терроризма и устойчивости к ее пропаганде"</t>
  </si>
  <si>
    <t>Обеспечение участников принимающих участие в работе по противодействию идеологии терроризма наглядными агитационными материалами</t>
  </si>
  <si>
    <t>Закупка товаров, работ и услуг для обеспечения государственных (муниципальных) нужд</t>
  </si>
  <si>
    <t>1510220010</t>
  </si>
  <si>
    <t xml:space="preserve">Проведение ремонтов гидротехнических сооружений на территории Кашинского муниципального округа Тверской области </t>
  </si>
  <si>
    <t>1040220070</t>
  </si>
  <si>
    <t>Материальное стимулирование членов добровольной пожарной команды</t>
  </si>
  <si>
    <t xml:space="preserve"> Подпрограмма "Обеспечение пожарной безопасности на территории Кашинского муниципального округа Тверской области"</t>
  </si>
  <si>
    <t xml:space="preserve"> Задача "Создание условий для оперативного обеспечения пожарной техники водой при тушении пожаров на территории Кашинского муниципального округа Тверской области"</t>
  </si>
  <si>
    <t>1810100000</t>
  </si>
  <si>
    <t>Задача "Выявление аварийного жилищного фонда на территории Кашинского муниципального округа Тверской области"</t>
  </si>
  <si>
    <t>Муниципальная программа "Противодействие распространению идеологии терроризма на территории Кашинского муниципального округа Тверской области на 2025-2030 годы"</t>
  </si>
  <si>
    <t>Подготовка технического заключения по результатам обследования многоквартирного дома либо по результатам обследования элементов ограждающих и несущих конструкций жилого помещения</t>
  </si>
  <si>
    <t>муниципального округа Тверской области</t>
  </si>
  <si>
    <t>Предоставление субсидии Автономной некоммерческой организации "Редакция газеты "Кашинская газета" на осуществление деятельности по производству, выпуску и распространению периодического издания (газеты), учредителем (соучредителем) которого является Администрация Кашинского муниципального округа Тверской области из бюджета Кашинского муниципального округа Тверской области</t>
  </si>
  <si>
    <t>Предоставление субсидий Кашинской районной общественной организации ветеранов (пенсионеров) войны, труда, вооруженных сил и правоохранительных органов из бюджета Кашинского муниципального округа Тверской области</t>
  </si>
  <si>
    <t xml:space="preserve"> Выполнение муниципальных заданий на оказание муниципальных услуг муниципальными бюджетными дошкольными образовательными организациями за счет средств областного бюджета</t>
  </si>
  <si>
    <t xml:space="preserve"> Выполнение муниципальных заданий на оказание муниципальных услуг муниципальными бюджетными общеобразовательными организациями за счет средств областного бюджета</t>
  </si>
  <si>
    <t xml:space="preserve"> Выполнение муниципальных заданий на оказание муниципальных услуг муниципальными бюджетными общеобразовательными организациями за счет средств местного бюджета</t>
  </si>
  <si>
    <t xml:space="preserve"> Осуществление отдельных государственных полномочий по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проживающих и работающих в сельской местности</t>
  </si>
  <si>
    <t>052019Д015</t>
  </si>
  <si>
    <t>191И400000</t>
  </si>
  <si>
    <t>191И455550</t>
  </si>
  <si>
    <t>012Ю600000</t>
  </si>
  <si>
    <t>012Ю651790</t>
  </si>
  <si>
    <t xml:space="preserve"> Расходы по центральному аппарату органов местного самоуправления  Кашинского муниципального округа Тверской области, за исключением расходов на выполнение переданных государственных полномочий </t>
  </si>
  <si>
    <t xml:space="preserve"> Осуществление переданных государственных полномочий Российской Федерации на государственную регистрацию актов гражданского состояния</t>
  </si>
  <si>
    <t>Расходы на оснащение муниципальных дошкольных образовательных организаций уличными игровыми комплексами</t>
  </si>
  <si>
    <t>01101S1350</t>
  </si>
  <si>
    <t>052019Д010</t>
  </si>
  <si>
    <t>052019Д040</t>
  </si>
  <si>
    <t>052019Д080</t>
  </si>
  <si>
    <t>062019Д060</t>
  </si>
  <si>
    <t xml:space="preserve"> Задача "Эффективное управление и распоряжение муниципальными земельными участками "</t>
  </si>
  <si>
    <t>19102S1450</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</si>
  <si>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</si>
  <si>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0510220080</t>
  </si>
  <si>
    <t>Субсидия на возмещение затрат МУП "Водосервис" в связи с выполнением работ, оказанием услуг в сфере водоснабжения и водоотведения</t>
  </si>
  <si>
    <t>».</t>
  </si>
  <si>
    <t>Приложение № 3</t>
  </si>
  <si>
    <t>0910700000</t>
  </si>
  <si>
    <t>Задача "Содействие развитию гражданско-патриотического и духовно-нравственного воспитания молодёжи"</t>
  </si>
  <si>
    <t>0530200000</t>
  </si>
  <si>
    <t>0820220030</t>
  </si>
  <si>
    <t xml:space="preserve"> Осуществление выплат лицам, удостоенным звания "Почётный гражданин Кашинского муниципального округа Тверской области"</t>
  </si>
  <si>
    <t>1910220040</t>
  </si>
  <si>
    <t>Устройство лестничного спуска по адресу: улица Нагорная в городе Кашин Кашинского городского округа за счет средств местного бюджета</t>
  </si>
  <si>
    <t>Проектно-изыскательские работы на капитальный ремонт моста через р. Черновка расположенного по адресу: Тверская обл., Кашинский муниципальный округ, автомобильная дорога общего пользования местного значения "Славково-Борки"</t>
  </si>
  <si>
    <t>Капитальный ремонт и ремонт автомобильных дорог общего пользования местного значения в границах Кашинского муниципального округа Тверской области</t>
  </si>
  <si>
    <t>03104S9009</t>
  </si>
  <si>
    <t>0120300000</t>
  </si>
  <si>
    <t>0120320010</t>
  </si>
  <si>
    <t>0200</t>
  </si>
  <si>
    <t>0203</t>
  </si>
  <si>
    <t>НАЦИОНАЛЬНАЯ ОБОРОНА</t>
  </si>
  <si>
    <t>Мобилизационная и вневойсковая подготовка</t>
  </si>
  <si>
    <t>0810151180</t>
  </si>
  <si>
    <t>0620120070</t>
  </si>
  <si>
    <t>052019Д050</t>
  </si>
  <si>
    <t>0620120080</t>
  </si>
  <si>
    <t>Проведение комплексных кадастровых работ</t>
  </si>
  <si>
    <t>Реализация проекта "Сердце города. Благоустройство площади у торговых рядов в г.Кашин"</t>
  </si>
  <si>
    <t>191И454240</t>
  </si>
  <si>
    <t>Выполнение работ по ремонту мемориала "Русское поле" воинам - землякам, погибшим в годы Великой Отечественной войны 1941 - 1945 гг. деревне Булатово Кашинского муниципального округа Тверской области</t>
  </si>
  <si>
    <t>0130320050</t>
  </si>
  <si>
    <t>0130200000</t>
  </si>
  <si>
    <t>01302S0480</t>
  </si>
  <si>
    <t>Подпрограмма "Комплексные меры повышения уровня неприятия распространения идеологии терроризма граждан, проживающих на территории Кашинского муниципального округа Тверской области на основе устойчивости к ее пропаганде"</t>
  </si>
  <si>
    <t>Осуществление полномочий по первичному воинскому учету</t>
  </si>
  <si>
    <t>Предоставление субсидий  на развитие материально-технической базы редакций районных и городских газет</t>
  </si>
  <si>
    <t xml:space="preserve">Приобретение жилых помещений для малоимущих многодетных семей </t>
  </si>
  <si>
    <t>09107S0281</t>
  </si>
  <si>
    <t xml:space="preserve"> Расходы на повышение заработной платы педагогическим работникам муниципальных организаций дополнительного образования</t>
  </si>
  <si>
    <t xml:space="preserve">Повышение заработной платы работникам муниципальных учреждений культуры Кашинского муниципального округа Тверской области </t>
  </si>
  <si>
    <t xml:space="preserve"> Расходы на повышение заработной платы педагогическим работникам муниципальных организаций дополнительного образования </t>
  </si>
  <si>
    <t xml:space="preserve"> Ремонт канализационных сетей в границах Кашинского муниципального округа Тверской области</t>
  </si>
  <si>
    <t>Расходы за счёт субсидии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</si>
  <si>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 xml:space="preserve"> Организация участия детей и подростков в социально-значимых региональных проектах </t>
  </si>
  <si>
    <t xml:space="preserve"> Обеспечение подвоза обучающихся к месту учебы и обратно </t>
  </si>
  <si>
    <t>Капитальный ремонт и ремонт улично-дорожной сети Кашинского муниципального округа Тверской области</t>
  </si>
  <si>
    <t>Капитальный ремонт и ремонт дворовых территорий многоквартирных домов, проездов к дворовым территориям многоквартирных домов Кашинского муниципального округа Тверской области</t>
  </si>
  <si>
    <t>Проведение мероприятий в целях обеспечения безопасности дорожного движения на автомобильных дорогах общего пользования местного значения Кашинского муниципального округа Тверской области</t>
  </si>
  <si>
    <t xml:space="preserve">Проведение капитального ремонта объектов теплоэнергетического комплекса Кашинского муниципального округа Тверской области </t>
  </si>
  <si>
    <t xml:space="preserve">Создание условий для формирования комфортной городской среды и обустройства мест отдыха (городских парков) на территории Кашинского муниципального округа Тверской области </t>
  </si>
  <si>
    <t xml:space="preserve"> Подпрограмма "Расселение аварийного жилищного фонда Кашинского муниципального округа Тверской области "</t>
  </si>
  <si>
    <t xml:space="preserve"> Задача " Переселение граждан из аварийного жилищного фонда Кашинского муниципального округа Тверской области "</t>
  </si>
  <si>
    <t>Расходы на реализацию Программы по поддержке местных инициатив "Выполнение работ по благоустройству спортивной площадки, расположенной по адресу: Тверская область, Кашинский муниципальный округ, д. Соколово, около д. 1" за счет средств местного бюджета, поступлений от юридических лиц и вкладов граждан</t>
  </si>
  <si>
    <t>05202SД014</t>
  </si>
  <si>
    <t>05203SД201</t>
  </si>
  <si>
    <t>05302SД017</t>
  </si>
  <si>
    <t>012Ю650501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</si>
  <si>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за счет иных межбюджетных трансфертов</t>
  </si>
  <si>
    <t>012Ю653031</t>
  </si>
  <si>
    <t>Субвенции на ежемесячное денежное вознаграждение за классное руководство педагогическим работникам муниципальных общеобразовательных организаций</t>
  </si>
  <si>
    <t>Уплата ежегодного членского взноса в Ассоциацию "СМО"</t>
  </si>
  <si>
    <t>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или в собственность детей-сирот, детей, оставшимся без попечения родителей, лицам из их числа"</t>
  </si>
  <si>
    <t>Задача "Приобретение и оформление в муниципальную собственность жилых помещений по стоимости в пределах средств из федерального и (или) областного бюджета Тверской области, предоставляемых в виде субвенций бюджету муниципального образования или выплат, на приобретение благоустроенного жилого помещения в собственность детей-сирот, детей, оставшихся без попечения, и лиц из их числа"</t>
  </si>
  <si>
    <t>02101S0920</t>
  </si>
  <si>
    <t>Реализация мероприятий по обращениям, поступающим к депутатам Законодательного Собрания Тверской области</t>
  </si>
  <si>
    <t>02102S0920</t>
  </si>
  <si>
    <t>0310419009</t>
  </si>
  <si>
    <t>Расходы на реализацию Программы по поддержке местных инициатив "Выполнение работ по благоустройству спортивной площадки, расположенной по адресу: Тверская область, Кашинский муниципальный округ, д.Соколово, около д.1" за счет средств областного бюджета Тверской области</t>
  </si>
  <si>
    <t>0230000000</t>
  </si>
  <si>
    <t>0230100000</t>
  </si>
  <si>
    <t>02301S0860</t>
  </si>
  <si>
    <t>Подпрограмма " Развитие внутреннего туризма"</t>
  </si>
  <si>
    <t>Задача "Обеспечение условий для создания и развития объектов туристического показа на территории Кашинского муниципального округа Тверской области"</t>
  </si>
  <si>
    <t>Содействие развитию малого и среднего предпринимательства в сфере туризма</t>
  </si>
  <si>
    <t>0510220270</t>
  </si>
  <si>
    <t>Приобретение автомобилей и коммунальной спецтехники для решения вопросов в сфере ЖКХ Кашинского муниципального округа Тверской области</t>
  </si>
  <si>
    <t>01401S0450</t>
  </si>
  <si>
    <t>Субсидия на укрепление материально-технической базы муниципальных организаций отдыха и оздоровления детей</t>
  </si>
  <si>
    <t>0220120030</t>
  </si>
  <si>
    <t>Установка ограждения территории МУ "Стадион"</t>
  </si>
  <si>
    <t>191И420030</t>
  </si>
  <si>
    <t>0510220070</t>
  </si>
  <si>
    <t>Субсидия на возмещение затрат МУП "Энергоресурс" в связи с выполнением работ, оказанием услуг в сфере теплоснабжения</t>
  </si>
  <si>
    <t>9940020030</t>
  </si>
  <si>
    <t>Расходы бюджета Кашинского муниципального округа Тверской области, осуществляемые на основании судебных актов</t>
  </si>
  <si>
    <t>Расходы, не включенные в муниципальные программы</t>
  </si>
  <si>
    <t>9940000000</t>
  </si>
  <si>
    <t>Отдельные мероприятия, не включенные в муниципальные программы</t>
  </si>
  <si>
    <t>Проведение археологических работ по объекту "Сердце города. Благоустройство площади у торговых рядов в г.Кашин"</t>
  </si>
  <si>
    <t>9940020040</t>
  </si>
  <si>
    <t>Расходы на оплату исполнительных документов</t>
  </si>
  <si>
    <t>Поддержка отрасли культуры по направлению "Реализация мероприятий по модернизации библиотек в части комплектования книжных фондов муниципальных библиотек"</t>
  </si>
  <si>
    <t>Субсидия на иные цели для укрепления материально - технической базы Муниципального бюджетного образовательного учреждения дополнительного образования «Кашинская детская школа искусств»</t>
  </si>
  <si>
    <t>0540220280</t>
  </si>
  <si>
    <t>Приобретение оборудования и специализированной техники для исполнения муниципальным образованием полномочий в сфере жилищно-коммунального хозяйства (в том числе благоустройства) и дорожной деятельности</t>
  </si>
  <si>
    <t>0320320010</t>
  </si>
  <si>
    <t>0320300000</t>
  </si>
  <si>
    <t>Задача "Обеспечение антитеррористической защищенности объекта МУ "Стадион""</t>
  </si>
  <si>
    <t>02201S1540</t>
  </si>
  <si>
    <t>Укрепление материально - технической базы муниципальных учреждений культуры Тверской области</t>
  </si>
  <si>
    <t>01201S8004</t>
  </si>
  <si>
    <t>Расходы на реализацию проектов в рамках поддержки школьных инициатив Тверской области</t>
  </si>
  <si>
    <t>Расходы на реализацию Программы по поддержке местных инициатив</t>
  </si>
  <si>
    <t>0310420060</t>
  </si>
  <si>
    <t>03103S0400</t>
  </si>
  <si>
    <t>0310300000</t>
  </si>
  <si>
    <t>Задача "Реализация федерального проекта "Спорт - норма жизни" национального проекта "Демография"</t>
  </si>
  <si>
    <t>Приобретение и установка плоскостных спортивных сооружений и оборудования на плоскостные спортивные сооружения на территории Тверской области</t>
  </si>
  <si>
    <t>191И420010</t>
  </si>
  <si>
    <t>Осуществление строительного контроля по объекту "Сердце города. Благоустройство площади у торговых рядов в г.Кашин</t>
  </si>
  <si>
    <t>0310420070</t>
  </si>
  <si>
    <t>Выполнение работ по благоустройству спортивной площадки, расположенной по адресу: Тверская область, Кашинский муниципальный округ, д.Соколово, около д.1</t>
  </si>
  <si>
    <t>05104S070L</t>
  </si>
  <si>
    <t>к постановлению Администрации Кашинского муниципального округа</t>
  </si>
  <si>
    <t xml:space="preserve"> Тверской области</t>
  </si>
  <si>
    <t xml:space="preserve">«Об утверждении отчета об исполнении </t>
  </si>
  <si>
    <t>бюджета Кашинского муниципального</t>
  </si>
  <si>
    <t xml:space="preserve">округа Тверской области за </t>
  </si>
  <si>
    <t>январь-июнь 2026 года»</t>
  </si>
  <si>
    <t>Утверждено решением  о бюджете, тыс.руб.</t>
  </si>
  <si>
    <t>Исполнено, тыс.руб</t>
  </si>
  <si>
    <t>% исполнения к утвержденному бюджету</t>
  </si>
  <si>
    <t>Приложение № 4</t>
  </si>
  <si>
    <t>к постановлению Администрации Кашинского</t>
  </si>
  <si>
    <t xml:space="preserve">«Об утверждении отчета об </t>
  </si>
  <si>
    <t xml:space="preserve">исполнении  бюджета Кашинского </t>
  </si>
  <si>
    <t xml:space="preserve">муниципального округа Тверской </t>
  </si>
  <si>
    <t>области январь-июнь 2026 года»</t>
  </si>
  <si>
    <t>Ежеквартальный отчет об исполнении расходов  бюджета Кашинского муниципального округа  Тверской области по ведомственной структуре расходов                                                                                                                         за январь-июнь 2026 года</t>
  </si>
  <si>
    <t xml:space="preserve">Ежеквартальный отчет об исполнении расходов  бюджета Кашинского муниципального округа Тверской области по разделам и подразделам классификации расходов за январь-июнь 2026 года                                                                                                                           </t>
  </si>
  <si>
    <t>0510320190</t>
  </si>
  <si>
    <t>Расходы на оплату исполнительных документов в сфере ремонта муниципального жилья</t>
  </si>
  <si>
    <t>Иные бюджетные ассигнования</t>
  </si>
  <si>
    <t>0510220230</t>
  </si>
  <si>
    <t>Расходы на оплату исполнительных документов в сфере коммунальной инфраструктуры</t>
  </si>
  <si>
    <t>0510220260</t>
  </si>
  <si>
    <t>Разработка, актуализация Схемы теплоснабжения Кашинского муниципального округа Тверской области</t>
  </si>
  <si>
    <t>0510420280</t>
  </si>
  <si>
    <t>Выполнение расчета потребности тепла и топлива на 3 многоквартирных жилых дома, расположенных по адресу: Тверская область, г. Кашин, ул. Советская, д. 13, 15, 17</t>
  </si>
  <si>
    <t>_</t>
  </si>
  <si>
    <t>от  17.07.2026    № 667</t>
  </si>
  <si>
    <t>от 17.07.2026    № 667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</si>
</sst>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1"/>
      <name val="Calibri"/>
      <family val="2"/>
      <scheme val="minor"/>
    </font>
    <font>
      <sz val="11"/>
      <name val="Times New Roman"/>
      <family val="1"/>
      <charset val="204"/>
    </font>
    <font>
      <sz val="10"/>
      <color rgb="FF000000"/>
      <name val="Times New Roman"/>
      <family val="1"/>
      <charset val="204"/>
    </font>
    <font>
      <sz val="12"/>
      <color rgb="FF000000"/>
      <name val="Times New Roman"/>
      <family val="1"/>
      <charset val="204"/>
    </font>
    <font>
      <b/>
      <sz val="10"/>
      <color rgb="FF000000"/>
      <name val="Times New Roman"/>
      <family val="1"/>
      <charset val="204"/>
    </font>
    <font>
      <sz val="14"/>
      <name val="Times New Roman"/>
      <family val="1"/>
      <charset val="204"/>
    </font>
    <font>
      <b/>
      <sz val="14"/>
      <name val="Times New Roman"/>
      <family val="1"/>
      <charset val="204"/>
    </font>
    <font>
      <sz val="10"/>
      <name val="Times New Roman"/>
      <family val="1"/>
      <charset val="204"/>
    </font>
    <font>
      <sz val="10"/>
      <color rgb="FFFF0000"/>
      <name val="Times New Roman"/>
      <family val="1"/>
      <charset val="204"/>
    </font>
    <font>
      <b/>
      <sz val="10"/>
      <name val="Times New Roman"/>
      <family val="1"/>
      <charset val="204"/>
    </font>
    <font>
      <sz val="10"/>
      <color theme="1"/>
      <name val="Times New Roman"/>
      <family val="1"/>
      <charset val="204"/>
    </font>
    <font>
      <b/>
      <sz val="11"/>
      <color rgb="FFFF0000"/>
      <name val="Calibri"/>
      <family val="2"/>
      <scheme val="minor"/>
    </font>
    <font>
      <sz val="11"/>
      <color theme="5"/>
      <name val="Calibri"/>
      <family val="2"/>
      <scheme val="minor"/>
    </font>
    <font>
      <b/>
      <sz val="10"/>
      <color rgb="FF000000"/>
      <name val="Arial Cyr"/>
      <family val="2"/>
    </font>
    <font>
      <sz val="11"/>
      <color rgb="FFFF0000"/>
      <name val="Times New Roman"/>
      <family val="1"/>
      <charset val="204"/>
    </font>
    <font>
      <sz val="9"/>
      <name val="Times New Roman"/>
      <family val="1"/>
      <charset val="204"/>
    </font>
    <font>
      <sz val="11"/>
      <color indexed="8"/>
      <name val="Calibri"/>
      <family val="2"/>
      <charset val="204"/>
    </font>
    <font>
      <sz val="10"/>
      <color rgb="FF000000"/>
      <name val="Arial Cyr"/>
      <family val="2"/>
    </font>
    <font>
      <sz val="11"/>
      <name val="Calibri"/>
      <family val="2"/>
      <charset val="204"/>
    </font>
    <font>
      <sz val="10"/>
      <color rgb="FF2C2D2E"/>
      <name val="Times New Roman"/>
      <family val="1"/>
      <charset val="204"/>
    </font>
    <font>
      <sz val="9"/>
      <color rgb="FF000000"/>
      <name val="Times New Roman"/>
      <family val="1"/>
      <charset val="204"/>
    </font>
  </fonts>
  <fills count="8">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99"/>
        <bgColor auto="1"/>
      </patternFill>
    </fill>
    <fill>
      <patternFill patternType="solid">
        <fgColor rgb="FFCCFFFF"/>
        <bgColor auto="1"/>
      </patternFill>
    </fill>
  </fills>
  <borders count="1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indexed="64"/>
      </bottom>
      <diagonal/>
    </border>
    <border>
      <left style="thin">
        <color indexed="64"/>
      </left>
      <right style="thin">
        <color indexed="64"/>
      </right>
      <top style="thin">
        <color indexed="64"/>
      </top>
      <bottom/>
      <diagonal/>
    </border>
  </borders>
  <cellStyleXfs count="114">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0" fontId="5" fillId="0" borderId="1"/>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xf numFmtId="0" fontId="3" fillId="0" borderId="2">
      <alignment vertical="top" wrapText="1"/>
    </xf>
    <xf numFmtId="0" fontId="6" fillId="0" borderId="1"/>
    <xf numFmtId="0" fontId="20" fillId="0" borderId="2">
      <alignment vertical="top" wrapText="1"/>
    </xf>
    <xf numFmtId="0" fontId="6" fillId="0" borderId="1"/>
    <xf numFmtId="0" fontId="6" fillId="0" borderId="1"/>
    <xf numFmtId="0" fontId="6" fillId="0" borderId="1"/>
    <xf numFmtId="0" fontId="6" fillId="0" borderId="1"/>
    <xf numFmtId="0" fontId="6" fillId="0" borderId="1"/>
    <xf numFmtId="0" fontId="6" fillId="0" borderId="1"/>
    <xf numFmtId="0" fontId="2" fillId="0" borderId="1">
      <alignment horizontal="center" wrapText="1"/>
    </xf>
    <xf numFmtId="0" fontId="2" fillId="0" borderId="1">
      <alignment horizontal="center"/>
    </xf>
    <xf numFmtId="0" fontId="1" fillId="0" borderId="1">
      <alignment horizontal="right"/>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23" fillId="0" borderId="1"/>
    <xf numFmtId="0" fontId="1" fillId="0" borderId="1">
      <alignment wrapText="1"/>
    </xf>
    <xf numFmtId="0" fontId="2" fillId="0" borderId="1">
      <alignment horizontal="center" wrapText="1"/>
    </xf>
    <xf numFmtId="0" fontId="3" fillId="0" borderId="3">
      <alignment horizontal="right"/>
    </xf>
    <xf numFmtId="4" fontId="3" fillId="2" borderId="3">
      <alignment horizontal="right" vertical="top" shrinkToFit="1"/>
    </xf>
    <xf numFmtId="4" fontId="3" fillId="3" borderId="3">
      <alignment horizontal="right" vertical="top" shrinkToFit="1"/>
    </xf>
    <xf numFmtId="0" fontId="6" fillId="0" borderId="1"/>
    <xf numFmtId="1" fontId="1" fillId="0" borderId="2">
      <alignment vertical="top" wrapText="1"/>
    </xf>
    <xf numFmtId="4" fontId="3" fillId="0" borderId="2">
      <alignment horizontal="right" vertical="top" shrinkToFit="1"/>
    </xf>
    <xf numFmtId="4"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20" fillId="0" borderId="2">
      <alignment vertical="top" wrapText="1"/>
    </xf>
    <xf numFmtId="4" fontId="20" fillId="6" borderId="2">
      <alignment horizontal="right" vertical="top" shrinkToFit="1"/>
    </xf>
    <xf numFmtId="4" fontId="20" fillId="7" borderId="2">
      <alignment horizontal="right" vertical="top" shrinkToFit="1"/>
    </xf>
    <xf numFmtId="4" fontId="20" fillId="6" borderId="2">
      <alignment horizontal="right" vertical="top" shrinkToFit="1"/>
    </xf>
    <xf numFmtId="4" fontId="20" fillId="6" borderId="2">
      <alignment horizontal="right" vertical="top" shrinkToFit="1"/>
    </xf>
    <xf numFmtId="4" fontId="20" fillId="6" borderId="2">
      <alignment horizontal="right" vertical="top" shrinkToFit="1"/>
    </xf>
    <xf numFmtId="0" fontId="20" fillId="0" borderId="2">
      <alignment vertical="top" wrapText="1"/>
    </xf>
    <xf numFmtId="4" fontId="20" fillId="6" borderId="2">
      <alignment horizontal="right" vertical="top" shrinkToFit="1"/>
    </xf>
    <xf numFmtId="4" fontId="20" fillId="6" borderId="2">
      <alignment horizontal="right" vertical="top" shrinkToFit="1"/>
    </xf>
    <xf numFmtId="4" fontId="20" fillId="6" borderId="2">
      <alignment horizontal="right" vertical="top" shrinkToFit="1"/>
    </xf>
    <xf numFmtId="0" fontId="20" fillId="0" borderId="2">
      <alignment vertical="top" wrapText="1"/>
    </xf>
    <xf numFmtId="4" fontId="20" fillId="6" borderId="2">
      <alignment horizontal="right" vertical="top" shrinkToFit="1"/>
    </xf>
    <xf numFmtId="4" fontId="20" fillId="6" borderId="2">
      <alignment horizontal="right" vertical="top" shrinkToFit="1"/>
    </xf>
    <xf numFmtId="4" fontId="20" fillId="6" borderId="2">
      <alignment horizontal="right" vertical="top" shrinkToFit="1"/>
    </xf>
    <xf numFmtId="0" fontId="20" fillId="0" borderId="2">
      <alignment vertical="top" wrapText="1"/>
    </xf>
    <xf numFmtId="1" fontId="24" fillId="0" borderId="2">
      <alignment horizontal="center" vertical="top" shrinkToFit="1"/>
    </xf>
    <xf numFmtId="0" fontId="20" fillId="0" borderId="2">
      <alignment vertical="top" wrapText="1"/>
    </xf>
    <xf numFmtId="1" fontId="24" fillId="0" borderId="2">
      <alignment horizontal="center" vertical="top" shrinkToFit="1"/>
    </xf>
    <xf numFmtId="4" fontId="20" fillId="6" borderId="2">
      <alignment horizontal="right" vertical="top" shrinkToFit="1"/>
    </xf>
    <xf numFmtId="4" fontId="20" fillId="6" borderId="2">
      <alignment horizontal="right" vertical="top" shrinkToFit="1"/>
    </xf>
    <xf numFmtId="0" fontId="6" fillId="0" borderId="1"/>
    <xf numFmtId="0" fontId="6" fillId="0" borderId="1"/>
    <xf numFmtId="1" fontId="24" fillId="0" borderId="2">
      <alignment horizontal="center" vertical="top" shrinkToFit="1"/>
    </xf>
    <xf numFmtId="0" fontId="6" fillId="0" borderId="1"/>
    <xf numFmtId="0" fontId="6" fillId="0" borderId="1"/>
    <xf numFmtId="4" fontId="20" fillId="6" borderId="2">
      <alignment horizontal="right" vertical="top" shrinkToFit="1"/>
    </xf>
    <xf numFmtId="0" fontId="6" fillId="0" borderId="1"/>
    <xf numFmtId="0" fontId="6" fillId="0" borderId="1"/>
    <xf numFmtId="0" fontId="6" fillId="0" borderId="1"/>
    <xf numFmtId="0" fontId="6" fillId="0" borderId="1"/>
    <xf numFmtId="4" fontId="20" fillId="7" borderId="2">
      <alignment horizontal="right" vertical="top" shrinkToFit="1"/>
    </xf>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25" fillId="0" borderId="1"/>
    <xf numFmtId="0" fontId="6" fillId="0" borderId="1"/>
    <xf numFmtId="0" fontId="6" fillId="0" borderId="1"/>
  </cellStyleXfs>
  <cellXfs count="119">
    <xf numFmtId="0" fontId="0" fillId="0" borderId="0" xfId="0"/>
    <xf numFmtId="0" fontId="0" fillId="0" borderId="0" xfId="0" applyProtection="1">
      <protection locked="0"/>
    </xf>
    <xf numFmtId="0" fontId="1" fillId="0" borderId="1" xfId="2" applyNumberFormat="1" applyProtection="1"/>
    <xf numFmtId="0" fontId="7" fillId="0" borderId="0" xfId="0" applyFont="1" applyProtection="1">
      <protection locked="0"/>
    </xf>
    <xf numFmtId="0" fontId="3" fillId="0" borderId="1" xfId="2" applyNumberFormat="1" applyFont="1" applyProtection="1"/>
    <xf numFmtId="164" fontId="0" fillId="0" borderId="0" xfId="0" applyNumberFormat="1" applyProtection="1">
      <protection locked="0"/>
    </xf>
    <xf numFmtId="0" fontId="0" fillId="0" borderId="1" xfId="0" applyBorder="1" applyProtection="1">
      <protection locked="0"/>
    </xf>
    <xf numFmtId="164" fontId="3" fillId="0" borderId="1" xfId="2" applyNumberFormat="1" applyFont="1" applyProtection="1"/>
    <xf numFmtId="0" fontId="0" fillId="0" borderId="1" xfId="30" applyFont="1" applyProtection="1">
      <protection locked="0"/>
    </xf>
    <xf numFmtId="0" fontId="7" fillId="0" borderId="1" xfId="30" applyFont="1" applyProtection="1">
      <protection locked="0"/>
    </xf>
    <xf numFmtId="164" fontId="0" fillId="0" borderId="1" xfId="30" applyNumberFormat="1" applyFont="1" applyProtection="1">
      <protection locked="0"/>
    </xf>
    <xf numFmtId="0" fontId="0" fillId="0" borderId="0" xfId="0" applyFill="1" applyProtection="1">
      <protection locked="0"/>
    </xf>
    <xf numFmtId="0" fontId="1" fillId="0" borderId="1" xfId="2" applyNumberFormat="1" applyFont="1" applyProtection="1"/>
    <xf numFmtId="0" fontId="6" fillId="0" borderId="1" xfId="30" applyFont="1" applyProtection="1">
      <protection locked="0"/>
    </xf>
    <xf numFmtId="0" fontId="0" fillId="0" borderId="1" xfId="0" applyFill="1" applyBorder="1" applyProtection="1">
      <protection locked="0"/>
    </xf>
    <xf numFmtId="0" fontId="7" fillId="0" borderId="0" xfId="0" applyFont="1" applyFill="1" applyProtection="1">
      <protection locked="0"/>
    </xf>
    <xf numFmtId="0" fontId="6" fillId="0" borderId="0" xfId="0" applyFont="1" applyFill="1" applyProtection="1">
      <protection locked="0"/>
    </xf>
    <xf numFmtId="164" fontId="18" fillId="0" borderId="0" xfId="0" applyNumberFormat="1" applyFont="1" applyFill="1" applyProtection="1">
      <protection locked="0"/>
    </xf>
    <xf numFmtId="164" fontId="18" fillId="0" borderId="0" xfId="0" applyNumberFormat="1" applyFont="1" applyProtection="1">
      <protection locked="0"/>
    </xf>
    <xf numFmtId="49" fontId="9" fillId="5" borderId="2" xfId="7" applyNumberFormat="1" applyFont="1" applyFill="1" applyProtection="1">
      <alignment horizontal="center" vertical="top" shrinkToFit="1"/>
    </xf>
    <xf numFmtId="1" fontId="9" fillId="5" borderId="2" xfId="7" applyNumberFormat="1" applyFont="1" applyFill="1" applyProtection="1">
      <alignment horizontal="center" vertical="top" shrinkToFit="1"/>
    </xf>
    <xf numFmtId="0" fontId="14" fillId="5" borderId="2" xfId="6" applyNumberFormat="1" applyFont="1" applyFill="1" applyProtection="1">
      <alignment vertical="top" wrapText="1"/>
    </xf>
    <xf numFmtId="0" fontId="8" fillId="5" borderId="0" xfId="0" applyFont="1" applyFill="1" applyProtection="1">
      <protection locked="0"/>
    </xf>
    <xf numFmtId="49" fontId="8" fillId="5" borderId="0" xfId="0" applyNumberFormat="1" applyFont="1" applyFill="1" applyProtection="1">
      <protection locked="0"/>
    </xf>
    <xf numFmtId="0" fontId="9" fillId="5" borderId="1" xfId="2" applyNumberFormat="1" applyFont="1" applyFill="1" applyProtection="1"/>
    <xf numFmtId="0" fontId="9" fillId="5" borderId="1" xfId="2" applyNumberFormat="1" applyFont="1" applyFill="1" applyAlignment="1" applyProtection="1">
      <alignment horizontal="center"/>
    </xf>
    <xf numFmtId="0" fontId="9" fillId="5" borderId="5" xfId="5" applyNumberFormat="1" applyFont="1" applyFill="1" applyBorder="1" applyProtection="1">
      <alignment horizontal="center" vertical="center" wrapText="1"/>
    </xf>
    <xf numFmtId="49" fontId="9" fillId="5" borderId="5" xfId="5" applyNumberFormat="1" applyFont="1" applyFill="1" applyBorder="1" applyProtection="1">
      <alignment horizontal="center" vertical="center" wrapText="1"/>
    </xf>
    <xf numFmtId="0" fontId="9" fillId="5" borderId="2" xfId="5" applyNumberFormat="1" applyFont="1" applyFill="1" applyAlignment="1" applyProtection="1">
      <alignment horizontal="center" vertical="center" wrapText="1"/>
    </xf>
    <xf numFmtId="0" fontId="11" fillId="5" borderId="2" xfId="5" applyNumberFormat="1" applyFont="1" applyFill="1" applyProtection="1">
      <alignment horizontal="center" vertical="center" wrapText="1"/>
    </xf>
    <xf numFmtId="49" fontId="11" fillId="5" borderId="2" xfId="5" applyNumberFormat="1" applyFont="1" applyFill="1" applyProtection="1">
      <alignment horizontal="center" vertical="center" wrapText="1"/>
    </xf>
    <xf numFmtId="0" fontId="11" fillId="5" borderId="2" xfId="5" applyNumberFormat="1" applyFont="1" applyFill="1" applyAlignment="1" applyProtection="1">
      <alignment horizontal="left" vertical="center" wrapText="1"/>
    </xf>
    <xf numFmtId="164" fontId="16" fillId="5" borderId="2" xfId="5" applyNumberFormat="1" applyFont="1" applyFill="1" applyAlignment="1" applyProtection="1">
      <alignment horizontal="center" vertical="center" wrapText="1"/>
    </xf>
    <xf numFmtId="164" fontId="11" fillId="5" borderId="2" xfId="5" applyNumberFormat="1" applyFont="1" applyFill="1" applyAlignment="1" applyProtection="1">
      <alignment horizontal="center" vertical="center" wrapText="1"/>
    </xf>
    <xf numFmtId="1" fontId="11" fillId="5" borderId="2" xfId="7" applyNumberFormat="1" applyFont="1" applyFill="1" applyProtection="1">
      <alignment horizontal="center" vertical="top" shrinkToFit="1"/>
    </xf>
    <xf numFmtId="49" fontId="11" fillId="5" borderId="2" xfId="7" applyNumberFormat="1" applyFont="1" applyFill="1" applyProtection="1">
      <alignment horizontal="center" vertical="top" shrinkToFit="1"/>
    </xf>
    <xf numFmtId="0" fontId="11" fillId="5" borderId="2" xfId="6" applyNumberFormat="1" applyFont="1" applyFill="1" applyProtection="1">
      <alignment vertical="top" wrapText="1"/>
    </xf>
    <xf numFmtId="164" fontId="11" fillId="5" borderId="2" xfId="8" applyNumberFormat="1" applyFont="1" applyFill="1" applyAlignment="1" applyProtection="1">
      <alignment horizontal="center" vertical="top" shrinkToFit="1"/>
    </xf>
    <xf numFmtId="0" fontId="9" fillId="5" borderId="2" xfId="6" applyNumberFormat="1" applyFont="1" applyFill="1" applyProtection="1">
      <alignment vertical="top" wrapText="1"/>
    </xf>
    <xf numFmtId="164" fontId="9" fillId="5" borderId="2" xfId="8" applyNumberFormat="1" applyFont="1" applyFill="1" applyAlignment="1" applyProtection="1">
      <alignment horizontal="center" vertical="top" shrinkToFit="1"/>
    </xf>
    <xf numFmtId="164" fontId="14" fillId="5" borderId="2" xfId="8" applyNumberFormat="1" applyFont="1" applyFill="1" applyAlignment="1" applyProtection="1">
      <alignment horizontal="center" vertical="top" shrinkToFit="1"/>
    </xf>
    <xf numFmtId="1" fontId="9" fillId="5" borderId="9" xfId="7" applyNumberFormat="1" applyFont="1" applyFill="1" applyBorder="1" applyProtection="1">
      <alignment horizontal="center" vertical="top" shrinkToFit="1"/>
    </xf>
    <xf numFmtId="0" fontId="9" fillId="5" borderId="9" xfId="6" applyNumberFormat="1" applyFont="1" applyFill="1" applyBorder="1" applyProtection="1">
      <alignment vertical="top" wrapText="1"/>
    </xf>
    <xf numFmtId="164" fontId="9" fillId="5" borderId="9" xfId="8" applyNumberFormat="1" applyFont="1" applyFill="1" applyBorder="1" applyAlignment="1" applyProtection="1">
      <alignment horizontal="center" vertical="top" shrinkToFit="1"/>
    </xf>
    <xf numFmtId="1" fontId="9" fillId="5" borderId="4" xfId="7" applyNumberFormat="1" applyFont="1" applyFill="1" applyBorder="1" applyProtection="1">
      <alignment horizontal="center" vertical="top" shrinkToFit="1"/>
    </xf>
    <xf numFmtId="49" fontId="9" fillId="5" borderId="1" xfId="2" applyNumberFormat="1" applyFont="1" applyFill="1" applyProtection="1"/>
    <xf numFmtId="164" fontId="8" fillId="5" borderId="0" xfId="0" applyNumberFormat="1" applyFont="1" applyFill="1" applyAlignment="1" applyProtection="1">
      <alignment horizontal="center"/>
      <protection locked="0"/>
    </xf>
    <xf numFmtId="0" fontId="8" fillId="5" borderId="0" xfId="0" applyFont="1" applyFill="1" applyAlignment="1" applyProtection="1">
      <alignment horizontal="center"/>
      <protection locked="0"/>
    </xf>
    <xf numFmtId="0" fontId="8" fillId="5" borderId="1" xfId="30" applyFont="1" applyFill="1" applyProtection="1">
      <protection locked="0"/>
    </xf>
    <xf numFmtId="1" fontId="9" fillId="5" borderId="5" xfId="7" applyNumberFormat="1" applyFont="1" applyFill="1" applyBorder="1" applyProtection="1">
      <alignment horizontal="center" vertical="top" shrinkToFit="1"/>
    </xf>
    <xf numFmtId="0" fontId="9" fillId="5" borderId="5" xfId="6" applyNumberFormat="1" applyFont="1" applyFill="1" applyBorder="1" applyProtection="1">
      <alignment vertical="top" wrapText="1"/>
    </xf>
    <xf numFmtId="164" fontId="9" fillId="5" borderId="5" xfId="8" applyNumberFormat="1" applyFont="1" applyFill="1" applyBorder="1" applyAlignment="1" applyProtection="1">
      <alignment horizontal="center" vertical="top" shrinkToFit="1"/>
    </xf>
    <xf numFmtId="0" fontId="9" fillId="5" borderId="4" xfId="6" applyNumberFormat="1" applyFont="1" applyFill="1" applyBorder="1" applyProtection="1">
      <alignment vertical="top" wrapText="1"/>
    </xf>
    <xf numFmtId="164" fontId="9" fillId="5" borderId="4" xfId="8" applyNumberFormat="1" applyFont="1" applyFill="1" applyBorder="1" applyAlignment="1" applyProtection="1">
      <alignment horizontal="center" vertical="top" shrinkToFit="1"/>
    </xf>
    <xf numFmtId="1" fontId="15" fillId="5" borderId="2" xfId="7" applyNumberFormat="1" applyFont="1" applyFill="1" applyProtection="1">
      <alignment horizontal="center" vertical="top" shrinkToFit="1"/>
    </xf>
    <xf numFmtId="49" fontId="11" fillId="5" borderId="4" xfId="7" applyNumberFormat="1" applyFont="1" applyFill="1" applyBorder="1" applyProtection="1">
      <alignment horizontal="center" vertical="top" shrinkToFit="1"/>
    </xf>
    <xf numFmtId="0" fontId="11" fillId="5" borderId="4" xfId="6" applyNumberFormat="1" applyFont="1" applyFill="1" applyBorder="1" applyProtection="1">
      <alignment vertical="top" wrapText="1"/>
    </xf>
    <xf numFmtId="164" fontId="11" fillId="5" borderId="4" xfId="8" applyNumberFormat="1" applyFont="1" applyFill="1" applyBorder="1" applyAlignment="1" applyProtection="1">
      <alignment horizontal="center" vertical="top" shrinkToFit="1"/>
    </xf>
    <xf numFmtId="0" fontId="8" fillId="5" borderId="1" xfId="30" applyFont="1" applyFill="1" applyAlignment="1" applyProtection="1">
      <alignment horizontal="center"/>
      <protection locked="0"/>
    </xf>
    <xf numFmtId="0" fontId="19" fillId="0" borderId="0" xfId="0" applyFont="1" applyProtection="1">
      <protection locked="0"/>
    </xf>
    <xf numFmtId="0" fontId="8" fillId="5" borderId="0" xfId="0" applyFont="1" applyFill="1" applyAlignment="1" applyProtection="1">
      <protection locked="0"/>
    </xf>
    <xf numFmtId="0" fontId="21" fillId="5" borderId="1" xfId="30" applyFont="1" applyFill="1" applyProtection="1">
      <protection locked="0"/>
    </xf>
    <xf numFmtId="0" fontId="15" fillId="5" borderId="2" xfId="6" applyNumberFormat="1" applyFont="1" applyFill="1" applyProtection="1">
      <alignment vertical="top" wrapText="1"/>
    </xf>
    <xf numFmtId="164" fontId="15" fillId="5" borderId="2" xfId="8" applyNumberFormat="1" applyFont="1" applyFill="1" applyAlignment="1" applyProtection="1">
      <alignment horizontal="center" vertical="top" shrinkToFit="1"/>
    </xf>
    <xf numFmtId="0" fontId="9" fillId="5" borderId="3" xfId="10" applyNumberFormat="1" applyFont="1" applyFill="1" applyProtection="1">
      <alignment horizontal="right"/>
    </xf>
    <xf numFmtId="164" fontId="9" fillId="5" borderId="3" xfId="11" applyNumberFormat="1" applyFont="1" applyFill="1" applyAlignment="1" applyProtection="1">
      <alignment horizontal="center" vertical="top" shrinkToFit="1"/>
    </xf>
    <xf numFmtId="0" fontId="8" fillId="5" borderId="0" xfId="0" applyFont="1" applyFill="1" applyAlignment="1">
      <alignment horizontal="right"/>
    </xf>
    <xf numFmtId="164" fontId="9" fillId="5" borderId="2" xfId="8" applyNumberFormat="1" applyFont="1" applyFill="1" applyAlignment="1" applyProtection="1">
      <alignment horizontal="center" vertical="top" shrinkToFit="1"/>
    </xf>
    <xf numFmtId="1" fontId="14" fillId="5" borderId="2" xfId="7" applyNumberFormat="1" applyFont="1" applyFill="1" applyProtection="1">
      <alignment horizontal="center" vertical="top" shrinkToFit="1"/>
    </xf>
    <xf numFmtId="49" fontId="14" fillId="5" borderId="2" xfId="7" applyNumberFormat="1" applyFont="1" applyFill="1" applyProtection="1">
      <alignment horizontal="center" vertical="top" shrinkToFit="1"/>
    </xf>
    <xf numFmtId="49" fontId="17" fillId="5" borderId="2" xfId="7" applyNumberFormat="1" applyFont="1" applyFill="1" applyProtection="1">
      <alignment horizontal="center" vertical="top" shrinkToFit="1"/>
    </xf>
    <xf numFmtId="1" fontId="17" fillId="5" borderId="2" xfId="7" applyNumberFormat="1" applyFont="1" applyFill="1" applyProtection="1">
      <alignment horizontal="center" vertical="top" shrinkToFit="1"/>
    </xf>
    <xf numFmtId="0" fontId="17" fillId="5" borderId="2" xfId="6" applyNumberFormat="1" applyFont="1" applyFill="1" applyProtection="1">
      <alignment vertical="top" wrapText="1"/>
    </xf>
    <xf numFmtId="0" fontId="9" fillId="5" borderId="2" xfId="31" applyNumberFormat="1" applyFont="1" applyFill="1" applyAlignment="1" applyProtection="1">
      <alignment horizontal="left" vertical="top" wrapText="1"/>
    </xf>
    <xf numFmtId="0" fontId="9" fillId="5" borderId="2" xfId="6" applyNumberFormat="1" applyFont="1" applyFill="1" applyAlignment="1" applyProtection="1">
      <alignment vertical="top" wrapText="1"/>
    </xf>
    <xf numFmtId="164" fontId="17" fillId="5" borderId="2" xfId="8" applyNumberFormat="1" applyFont="1" applyFill="1" applyAlignment="1" applyProtection="1">
      <alignment horizontal="center" vertical="top" shrinkToFit="1"/>
    </xf>
    <xf numFmtId="49" fontId="9" fillId="5" borderId="9" xfId="7" applyNumberFormat="1" applyFont="1" applyFill="1" applyBorder="1" applyProtection="1">
      <alignment horizontal="center" vertical="top" shrinkToFit="1"/>
    </xf>
    <xf numFmtId="49" fontId="9" fillId="5" borderId="4" xfId="7" applyNumberFormat="1" applyFont="1" applyFill="1" applyBorder="1" applyProtection="1">
      <alignment horizontal="center" vertical="top" shrinkToFit="1"/>
    </xf>
    <xf numFmtId="0" fontId="9" fillId="5" borderId="11" xfId="6" applyNumberFormat="1" applyFont="1" applyFill="1" applyBorder="1" applyProtection="1">
      <alignment vertical="top" wrapText="1"/>
    </xf>
    <xf numFmtId="164" fontId="9" fillId="5" borderId="4" xfId="11" applyNumberFormat="1" applyFont="1" applyFill="1" applyBorder="1" applyAlignment="1" applyProtection="1">
      <alignment horizontal="center" vertical="top" shrinkToFit="1"/>
    </xf>
    <xf numFmtId="0" fontId="0" fillId="5" borderId="0" xfId="0" applyFill="1" applyProtection="1">
      <protection locked="0"/>
    </xf>
    <xf numFmtId="0" fontId="9" fillId="5" borderId="0" xfId="0" applyFont="1" applyFill="1" applyAlignment="1">
      <alignment horizontal="justify" vertical="center"/>
    </xf>
    <xf numFmtId="0" fontId="26" fillId="5" borderId="0" xfId="0" applyFont="1" applyFill="1" applyAlignment="1">
      <alignment vertical="top" wrapText="1"/>
    </xf>
    <xf numFmtId="0" fontId="14" fillId="5" borderId="0" xfId="0" applyFont="1" applyFill="1" applyAlignment="1">
      <alignment wrapText="1"/>
    </xf>
    <xf numFmtId="164" fontId="9" fillId="5" borderId="10" xfId="8" applyNumberFormat="1" applyFont="1" applyFill="1" applyBorder="1" applyAlignment="1" applyProtection="1">
      <alignment horizontal="center" vertical="top" shrinkToFit="1"/>
    </xf>
    <xf numFmtId="164" fontId="14" fillId="5" borderId="0" xfId="0" applyNumberFormat="1" applyFont="1" applyFill="1" applyAlignment="1" applyProtection="1">
      <alignment horizontal="center" vertical="center"/>
      <protection locked="0"/>
    </xf>
    <xf numFmtId="164" fontId="14" fillId="5" borderId="4" xfId="0" applyNumberFormat="1" applyFont="1" applyFill="1" applyBorder="1" applyAlignment="1" applyProtection="1">
      <alignment horizontal="center" vertical="center"/>
      <protection locked="0"/>
    </xf>
    <xf numFmtId="0" fontId="8" fillId="5" borderId="1" xfId="30" applyFont="1" applyFill="1" applyAlignment="1" applyProtection="1">
      <alignment horizontal="left"/>
      <protection locked="0"/>
    </xf>
    <xf numFmtId="0" fontId="8" fillId="5" borderId="1" xfId="0" applyFont="1" applyFill="1" applyBorder="1" applyAlignment="1">
      <alignment horizontal="left" vertical="top" wrapText="1"/>
    </xf>
    <xf numFmtId="0" fontId="26" fillId="5" borderId="0" xfId="0" applyFont="1" applyFill="1" applyAlignment="1">
      <alignment wrapText="1"/>
    </xf>
    <xf numFmtId="0" fontId="8" fillId="5" borderId="1" xfId="30" applyNumberFormat="1" applyFont="1" applyFill="1" applyProtection="1">
      <protection locked="0"/>
    </xf>
    <xf numFmtId="164" fontId="14" fillId="0" borderId="2" xfId="8" applyNumberFormat="1" applyFont="1" applyFill="1" applyAlignment="1" applyProtection="1">
      <alignment horizontal="center" vertical="top" shrinkToFit="1"/>
    </xf>
    <xf numFmtId="164" fontId="9" fillId="5" borderId="2" xfId="5" applyNumberFormat="1" applyFont="1" applyFill="1" applyAlignment="1" applyProtection="1">
      <alignment horizontal="center" vertical="center" wrapText="1"/>
    </xf>
    <xf numFmtId="0" fontId="27" fillId="5" borderId="13" xfId="4" applyFont="1" applyFill="1" applyBorder="1" applyAlignment="1">
      <alignment horizontal="center" vertical="center" wrapText="1"/>
    </xf>
    <xf numFmtId="0" fontId="27" fillId="5" borderId="13" xfId="5" applyNumberFormat="1" applyFont="1" applyFill="1" applyBorder="1" applyAlignment="1" applyProtection="1">
      <alignment horizontal="center" vertical="center" wrapText="1"/>
    </xf>
    <xf numFmtId="0" fontId="22" fillId="5" borderId="13" xfId="0" applyFont="1" applyFill="1" applyBorder="1" applyAlignment="1" applyProtection="1">
      <alignment horizontal="center" vertical="center" wrapText="1"/>
      <protection locked="0"/>
    </xf>
    <xf numFmtId="164" fontId="11" fillId="5" borderId="2" xfId="5" applyNumberFormat="1" applyFont="1" applyFill="1" applyAlignment="1" applyProtection="1">
      <alignment horizontal="center" vertical="top" wrapText="1"/>
    </xf>
    <xf numFmtId="164" fontId="9" fillId="5" borderId="2" xfId="5" applyNumberFormat="1" applyFont="1" applyFill="1" applyAlignment="1" applyProtection="1">
      <alignment horizontal="center" vertical="top" wrapText="1"/>
    </xf>
    <xf numFmtId="164" fontId="9" fillId="0" borderId="2" xfId="5" applyNumberFormat="1" applyFont="1" applyFill="1" applyAlignment="1" applyProtection="1">
      <alignment horizontal="center" vertical="top" wrapText="1"/>
    </xf>
    <xf numFmtId="164" fontId="11" fillId="0" borderId="2" xfId="8" applyNumberFormat="1" applyFont="1" applyFill="1" applyAlignment="1" applyProtection="1">
      <alignment horizontal="center" vertical="top" shrinkToFit="1"/>
    </xf>
    <xf numFmtId="0" fontId="8" fillId="5" borderId="1" xfId="30" applyFont="1" applyFill="1" applyAlignment="1" applyProtection="1">
      <alignment horizontal="left"/>
      <protection locked="0"/>
    </xf>
    <xf numFmtId="0" fontId="8" fillId="5" borderId="1" xfId="0" applyFont="1" applyFill="1" applyBorder="1" applyAlignment="1">
      <alignment horizontal="left" vertical="top" wrapText="1"/>
    </xf>
    <xf numFmtId="0" fontId="12" fillId="0" borderId="1" xfId="30" applyNumberFormat="1" applyFont="1" applyFill="1" applyAlignment="1" applyProtection="1">
      <alignment horizontal="center" wrapText="1"/>
      <protection locked="0"/>
    </xf>
    <xf numFmtId="0" fontId="8" fillId="0" borderId="1" xfId="0" applyFont="1" applyFill="1" applyBorder="1" applyAlignment="1">
      <alignment horizontal="left" vertical="top" wrapText="1"/>
    </xf>
    <xf numFmtId="0" fontId="9" fillId="5" borderId="12" xfId="4" applyNumberFormat="1" applyFont="1" applyFill="1" applyBorder="1" applyProtection="1">
      <alignment horizontal="right"/>
    </xf>
    <xf numFmtId="0" fontId="9" fillId="5" borderId="1" xfId="13" applyNumberFormat="1" applyFont="1" applyFill="1" applyProtection="1">
      <alignment horizontal="left" wrapText="1"/>
    </xf>
    <xf numFmtId="0" fontId="12" fillId="5" borderId="1" xfId="30" applyNumberFormat="1" applyFont="1" applyFill="1" applyAlignment="1" applyProtection="1">
      <alignment horizontal="center" vertical="center" wrapText="1"/>
      <protection locked="0"/>
    </xf>
    <xf numFmtId="0" fontId="10" fillId="5" borderId="1" xfId="3" applyNumberFormat="1" applyFont="1" applyFill="1" applyProtection="1">
      <alignment horizontal="center"/>
    </xf>
    <xf numFmtId="0" fontId="9" fillId="5" borderId="4" xfId="5" applyNumberFormat="1" applyFont="1" applyFill="1" applyBorder="1" applyAlignment="1" applyProtection="1">
      <alignment horizontal="center" vertical="center" wrapText="1"/>
    </xf>
    <xf numFmtId="0" fontId="0" fillId="5" borderId="4" xfId="0" applyFill="1" applyBorder="1" applyAlignment="1"/>
    <xf numFmtId="0" fontId="9" fillId="5" borderId="6" xfId="4" applyFont="1" applyFill="1" applyBorder="1" applyAlignment="1">
      <alignment horizontal="center"/>
    </xf>
    <xf numFmtId="0" fontId="9" fillId="5" borderId="7" xfId="4" applyFont="1" applyFill="1" applyBorder="1" applyAlignment="1">
      <alignment horizontal="center"/>
    </xf>
    <xf numFmtId="0" fontId="9" fillId="5" borderId="8" xfId="4" applyFont="1" applyFill="1" applyBorder="1" applyAlignment="1">
      <alignment horizontal="center"/>
    </xf>
    <xf numFmtId="0" fontId="10" fillId="5" borderId="1" xfId="3" applyFont="1" applyFill="1">
      <alignment horizontal="center"/>
    </xf>
    <xf numFmtId="0" fontId="22" fillId="5" borderId="1" xfId="0" applyFont="1" applyFill="1" applyBorder="1" applyAlignment="1">
      <alignment horizontal="left" vertical="top" wrapText="1"/>
    </xf>
    <xf numFmtId="0" fontId="9" fillId="5" borderId="1" xfId="13" applyNumberFormat="1" applyFont="1" applyFill="1" applyAlignment="1" applyProtection="1">
      <alignment horizontal="right" wrapText="1"/>
    </xf>
    <xf numFmtId="0" fontId="9" fillId="5" borderId="1" xfId="13" applyFont="1" applyFill="1" applyAlignment="1">
      <alignment horizontal="right" wrapText="1"/>
    </xf>
    <xf numFmtId="49" fontId="9" fillId="5" borderId="4" xfId="5" applyNumberFormat="1" applyFont="1" applyFill="1" applyBorder="1" applyAlignment="1" applyProtection="1">
      <alignment horizontal="center" vertical="center" wrapText="1"/>
    </xf>
    <xf numFmtId="0" fontId="13" fillId="5" borderId="1" xfId="0" applyFont="1" applyFill="1" applyBorder="1" applyAlignment="1" applyProtection="1">
      <alignment horizontal="center" vertical="center" wrapText="1"/>
      <protection locked="0"/>
    </xf>
  </cellXfs>
  <cellStyles count="114">
    <cellStyle name="br" xfId="16"/>
    <cellStyle name="br 2" xfId="62"/>
    <cellStyle name="br 3" xfId="33"/>
    <cellStyle name="col" xfId="15"/>
    <cellStyle name="col 2" xfId="61"/>
    <cellStyle name="col 3" xfId="34"/>
    <cellStyle name="Excel Built-in Normal 1" xfId="49"/>
    <cellStyle name="st24" xfId="11"/>
    <cellStyle name="st25" xfId="12"/>
    <cellStyle name="st26" xfId="8"/>
    <cellStyle name="st27" xfId="9"/>
    <cellStyle name="style0" xfId="17"/>
    <cellStyle name="td" xfId="18"/>
    <cellStyle name="tr" xfId="14"/>
    <cellStyle name="tr 2" xfId="60"/>
    <cellStyle name="tr 3" xfId="35"/>
    <cellStyle name="xl21" xfId="19"/>
    <cellStyle name="xl22" xfId="5"/>
    <cellStyle name="xl23" xfId="2"/>
    <cellStyle name="xl24" xfId="20"/>
    <cellStyle name="xl25" xfId="21"/>
    <cellStyle name="xl25 2" xfId="45"/>
    <cellStyle name="xl25 3" xfId="50"/>
    <cellStyle name="xl26" xfId="1"/>
    <cellStyle name="xl26 2" xfId="46"/>
    <cellStyle name="xl26 3" xfId="52"/>
    <cellStyle name="xl27" xfId="10"/>
    <cellStyle name="xl27 2" xfId="47"/>
    <cellStyle name="xl27 3" xfId="53"/>
    <cellStyle name="xl28" xfId="22"/>
    <cellStyle name="xl28 2" xfId="38"/>
    <cellStyle name="xl28 3" xfId="54"/>
    <cellStyle name="xl29" xfId="23"/>
    <cellStyle name="xl29 2" xfId="39"/>
    <cellStyle name="xl29 3" xfId="51"/>
    <cellStyle name="xl30" xfId="3"/>
    <cellStyle name="xl30 2" xfId="40"/>
    <cellStyle name="xl31" xfId="4"/>
    <cellStyle name="xl31 2" xfId="48"/>
    <cellStyle name="xl32" xfId="13"/>
    <cellStyle name="xl32 2" xfId="41"/>
    <cellStyle name="xl32 2 2" xfId="63"/>
    <cellStyle name="xl32 3" xfId="69"/>
    <cellStyle name="xl32 4" xfId="73"/>
    <cellStyle name="xl32 5" xfId="77"/>
    <cellStyle name="xl32 6" xfId="79"/>
    <cellStyle name="xl33" xfId="6"/>
    <cellStyle name="xl33 2" xfId="31"/>
    <cellStyle name="xl33 3" xfId="56"/>
    <cellStyle name="xl34" xfId="24"/>
    <cellStyle name="xl34 2" xfId="42"/>
    <cellStyle name="xl34 2 2" xfId="78"/>
    <cellStyle name="xl34 3" xfId="80"/>
    <cellStyle name="xl35" xfId="7"/>
    <cellStyle name="xl35 10" xfId="75"/>
    <cellStyle name="xl35 11" xfId="76"/>
    <cellStyle name="xl35 12" xfId="81"/>
    <cellStyle name="xl35 13" xfId="82"/>
    <cellStyle name="xl35 14" xfId="85"/>
    <cellStyle name="xl35 2" xfId="43"/>
    <cellStyle name="xl35 2 2" xfId="64"/>
    <cellStyle name="xl35 3" xfId="66"/>
    <cellStyle name="xl35 4" xfId="67"/>
    <cellStyle name="xl35 5" xfId="68"/>
    <cellStyle name="xl35 6" xfId="70"/>
    <cellStyle name="xl35 7" xfId="71"/>
    <cellStyle name="xl35 8" xfId="72"/>
    <cellStyle name="xl35 9" xfId="74"/>
    <cellStyle name="xl36" xfId="25"/>
    <cellStyle name="xl36 2" xfId="88"/>
    <cellStyle name="xl36 3" xfId="57"/>
    <cellStyle name="xl37" xfId="26"/>
    <cellStyle name="xl37 2" xfId="58"/>
    <cellStyle name="xl38" xfId="27"/>
    <cellStyle name="xl38 2" xfId="44"/>
    <cellStyle name="xl38 2 2" xfId="65"/>
    <cellStyle name="xl39" xfId="28"/>
    <cellStyle name="xl39 2" xfId="93"/>
    <cellStyle name="xl39 3" xfId="59"/>
    <cellStyle name="xl61" xfId="29"/>
    <cellStyle name="Обычный" xfId="0" builtinId="0"/>
    <cellStyle name="Обычный 10" xfId="91"/>
    <cellStyle name="Обычный 11" xfId="92"/>
    <cellStyle name="Обычный 12" xfId="94"/>
    <cellStyle name="Обычный 13" xfId="95"/>
    <cellStyle name="Обычный 14" xfId="96"/>
    <cellStyle name="Обычный 15" xfId="97"/>
    <cellStyle name="Обычный 16" xfId="98"/>
    <cellStyle name="Обычный 17" xfId="99"/>
    <cellStyle name="Обычный 18" xfId="100"/>
    <cellStyle name="Обычный 19" xfId="101"/>
    <cellStyle name="Обычный 2" xfId="30"/>
    <cellStyle name="Обычный 20" xfId="102"/>
    <cellStyle name="Обычный 21" xfId="103"/>
    <cellStyle name="Обычный 22" xfId="104"/>
    <cellStyle name="Обычный 23" xfId="105"/>
    <cellStyle name="Обычный 24" xfId="106"/>
    <cellStyle name="Обычный 25" xfId="107"/>
    <cellStyle name="Обычный 26" xfId="108"/>
    <cellStyle name="Обычный 27" xfId="109"/>
    <cellStyle name="Обычный 28" xfId="110"/>
    <cellStyle name="Обычный 29" xfId="111"/>
    <cellStyle name="Обычный 3" xfId="55"/>
    <cellStyle name="Обычный 30" xfId="32"/>
    <cellStyle name="Обычный 31" xfId="37"/>
    <cellStyle name="Обычный 32" xfId="112"/>
    <cellStyle name="Обычный 33" xfId="36"/>
    <cellStyle name="Обычный 34" xfId="113"/>
    <cellStyle name="Обычный 4" xfId="83"/>
    <cellStyle name="Обычный 5" xfId="84"/>
    <cellStyle name="Обычный 6" xfId="86"/>
    <cellStyle name="Обычный 7" xfId="87"/>
    <cellStyle name="Обычный 8" xfId="89"/>
    <cellStyle name="Обычный 9" xfId="9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G543"/>
  <sheetViews>
    <sheetView showGridLines="0" view="pageBreakPreview" zoomScaleSheetLayoutView="100" workbookViewId="0">
      <selection activeCell="D11" sqref="D11"/>
    </sheetView>
  </sheetViews>
  <sheetFormatPr defaultColWidth="9.140625" defaultRowHeight="15" outlineLevelRow="6" x14ac:dyDescent="0.25"/>
  <cols>
    <col min="1" max="1" width="7.7109375" style="48" customWidth="1"/>
    <col min="2" max="2" width="53.85546875" style="48" customWidth="1"/>
    <col min="3" max="3" width="12.28515625" style="58" customWidth="1"/>
    <col min="4" max="4" width="13.42578125" style="58" customWidth="1"/>
    <col min="5" max="5" width="13.28515625" style="58" customWidth="1"/>
    <col min="6" max="6" width="9.140625" style="8" customWidth="1"/>
    <col min="7" max="16384" width="9.140625" style="8"/>
  </cols>
  <sheetData>
    <row r="1" spans="1:6" ht="15" customHeight="1" x14ac:dyDescent="0.25">
      <c r="C1" s="101" t="s">
        <v>750</v>
      </c>
      <c r="D1" s="101"/>
      <c r="E1" s="101"/>
    </row>
    <row r="2" spans="1:6" ht="15" customHeight="1" x14ac:dyDescent="0.25">
      <c r="C2" s="101" t="s">
        <v>858</v>
      </c>
      <c r="D2" s="101"/>
      <c r="E2" s="101"/>
    </row>
    <row r="3" spans="1:6" ht="15" customHeight="1" x14ac:dyDescent="0.25">
      <c r="C3" s="101" t="s">
        <v>859</v>
      </c>
      <c r="D3" s="101"/>
      <c r="E3" s="101"/>
    </row>
    <row r="4" spans="1:6" ht="15" customHeight="1" x14ac:dyDescent="0.25">
      <c r="C4" s="103" t="s">
        <v>885</v>
      </c>
      <c r="D4" s="103"/>
      <c r="E4" s="103"/>
    </row>
    <row r="5" spans="1:6" ht="15" customHeight="1" x14ac:dyDescent="0.25">
      <c r="C5" s="100" t="s">
        <v>860</v>
      </c>
      <c r="D5" s="100"/>
      <c r="E5" s="100"/>
    </row>
    <row r="6" spans="1:6" ht="15" customHeight="1" x14ac:dyDescent="0.25">
      <c r="C6" s="100" t="s">
        <v>861</v>
      </c>
      <c r="D6" s="100"/>
      <c r="E6" s="100"/>
    </row>
    <row r="7" spans="1:6" ht="15" customHeight="1" x14ac:dyDescent="0.25">
      <c r="C7" s="100" t="s">
        <v>862</v>
      </c>
      <c r="D7" s="100"/>
      <c r="E7" s="100"/>
    </row>
    <row r="8" spans="1:6" ht="15" customHeight="1" x14ac:dyDescent="0.25">
      <c r="C8" s="101" t="s">
        <v>863</v>
      </c>
      <c r="D8" s="101"/>
      <c r="E8" s="101"/>
    </row>
    <row r="9" spans="1:6" ht="22.5" customHeight="1" x14ac:dyDescent="0.25">
      <c r="B9" s="61"/>
      <c r="C9" s="88"/>
      <c r="D9" s="88"/>
      <c r="E9" s="88"/>
    </row>
    <row r="10" spans="1:6" x14ac:dyDescent="0.25">
      <c r="A10" s="90"/>
      <c r="C10" s="87"/>
      <c r="D10" s="87"/>
      <c r="E10" s="87"/>
    </row>
    <row r="11" spans="1:6" x14ac:dyDescent="0.25">
      <c r="C11" s="87"/>
      <c r="D11" s="87"/>
      <c r="E11" s="87"/>
    </row>
    <row r="12" spans="1:6" x14ac:dyDescent="0.25">
      <c r="C12" s="100"/>
      <c r="D12" s="100"/>
      <c r="E12" s="100"/>
    </row>
    <row r="13" spans="1:6" x14ac:dyDescent="0.25">
      <c r="A13" s="102" t="s">
        <v>874</v>
      </c>
      <c r="B13" s="102"/>
      <c r="C13" s="102"/>
      <c r="D13" s="102"/>
      <c r="E13" s="102"/>
    </row>
    <row r="14" spans="1:6" ht="53.25" customHeight="1" x14ac:dyDescent="0.25">
      <c r="A14" s="102"/>
      <c r="B14" s="102"/>
      <c r="C14" s="102"/>
      <c r="D14" s="102"/>
      <c r="E14" s="102"/>
    </row>
    <row r="15" spans="1:6" ht="15.75" customHeight="1" x14ac:dyDescent="0.25">
      <c r="A15" s="106"/>
      <c r="B15" s="106"/>
      <c r="C15" s="106"/>
      <c r="D15" s="106"/>
      <c r="E15" s="106"/>
      <c r="F15" s="2"/>
    </row>
    <row r="16" spans="1:6" ht="18" customHeight="1" x14ac:dyDescent="0.25">
      <c r="A16" s="106"/>
      <c r="B16" s="106"/>
      <c r="C16" s="106"/>
      <c r="D16" s="106"/>
      <c r="E16" s="106"/>
      <c r="F16" s="2"/>
    </row>
    <row r="17" spans="1:7" ht="15.75" customHeight="1" x14ac:dyDescent="0.25">
      <c r="B17" s="107"/>
      <c r="C17" s="107"/>
      <c r="D17" s="107"/>
      <c r="E17" s="107"/>
      <c r="F17" s="2"/>
    </row>
    <row r="18" spans="1:7" ht="12" customHeight="1" x14ac:dyDescent="0.25">
      <c r="B18" s="104"/>
      <c r="C18" s="104"/>
      <c r="D18" s="104"/>
      <c r="E18" s="104"/>
      <c r="F18" s="2"/>
    </row>
    <row r="19" spans="1:7" ht="15" customHeight="1" x14ac:dyDescent="0.25">
      <c r="A19" s="108" t="s">
        <v>504</v>
      </c>
      <c r="B19" s="108" t="s">
        <v>507</v>
      </c>
      <c r="C19" s="110" t="s">
        <v>508</v>
      </c>
      <c r="D19" s="111"/>
      <c r="E19" s="112"/>
      <c r="F19" s="2"/>
    </row>
    <row r="20" spans="1:7" ht="74.25" customHeight="1" x14ac:dyDescent="0.25">
      <c r="A20" s="109"/>
      <c r="B20" s="109"/>
      <c r="C20" s="93" t="s">
        <v>864</v>
      </c>
      <c r="D20" s="94" t="s">
        <v>865</v>
      </c>
      <c r="E20" s="95" t="s">
        <v>866</v>
      </c>
      <c r="F20" s="2"/>
    </row>
    <row r="21" spans="1:7" ht="15.75" customHeight="1" x14ac:dyDescent="0.25">
      <c r="A21" s="26">
        <v>1</v>
      </c>
      <c r="B21" s="26">
        <v>2</v>
      </c>
      <c r="C21" s="28">
        <v>3</v>
      </c>
      <c r="D21" s="28">
        <v>4</v>
      </c>
      <c r="E21" s="28">
        <v>5</v>
      </c>
      <c r="F21" s="2"/>
    </row>
    <row r="22" spans="1:7" s="9" customFormat="1" ht="15.75" customHeight="1" x14ac:dyDescent="0.25">
      <c r="A22" s="29"/>
      <c r="B22" s="31" t="s">
        <v>516</v>
      </c>
      <c r="C22" s="33">
        <f>C23+C136+C172+C239+C325+C426+C447+C497+C530+C323+C134</f>
        <v>1385861.6999999997</v>
      </c>
      <c r="D22" s="33">
        <f>D23+D136+D172+D239+D325+D426+D447+D497+D530+D323+D134</f>
        <v>631250</v>
      </c>
      <c r="E22" s="33">
        <f>D22/C22*100</f>
        <v>45.549278113393285</v>
      </c>
      <c r="F22" s="7"/>
    </row>
    <row r="23" spans="1:7" s="9" customFormat="1" x14ac:dyDescent="0.25">
      <c r="A23" s="34" t="s">
        <v>1</v>
      </c>
      <c r="B23" s="36" t="s">
        <v>231</v>
      </c>
      <c r="C23" s="37">
        <f>C24+C30+C44+C50+C59+C64</f>
        <v>121297.79999999999</v>
      </c>
      <c r="D23" s="37">
        <f>D24+D30+D44+D50+D59+D64</f>
        <v>53905.4</v>
      </c>
      <c r="E23" s="33">
        <f t="shared" ref="E23:E86" si="0">D23/C23*100</f>
        <v>44.440542202743991</v>
      </c>
      <c r="F23" s="4"/>
    </row>
    <row r="24" spans="1:7" ht="25.5" outlineLevel="1" x14ac:dyDescent="0.25">
      <c r="A24" s="20" t="s">
        <v>11</v>
      </c>
      <c r="B24" s="38" t="s">
        <v>242</v>
      </c>
      <c r="C24" s="39">
        <f>№4!F30</f>
        <v>3260.9</v>
      </c>
      <c r="D24" s="39">
        <f>№4!G30</f>
        <v>1590.3</v>
      </c>
      <c r="E24" s="92">
        <f t="shared" si="0"/>
        <v>48.768744825048302</v>
      </c>
      <c r="F24" s="2"/>
    </row>
    <row r="25" spans="1:7" ht="51" hidden="1" outlineLevel="2" x14ac:dyDescent="0.25">
      <c r="A25" s="20" t="s">
        <v>11</v>
      </c>
      <c r="B25" s="38" t="s">
        <v>243</v>
      </c>
      <c r="C25" s="39">
        <f>C26</f>
        <v>3260.9</v>
      </c>
      <c r="D25" s="39">
        <f t="shared" ref="D25:D28" si="1">D26</f>
        <v>1590.3</v>
      </c>
      <c r="E25" s="92">
        <f t="shared" si="0"/>
        <v>48.768744825048302</v>
      </c>
      <c r="F25" s="2"/>
      <c r="G25" s="10"/>
    </row>
    <row r="26" spans="1:7" ht="25.5" hidden="1" outlineLevel="3" x14ac:dyDescent="0.25">
      <c r="A26" s="20" t="s">
        <v>11</v>
      </c>
      <c r="B26" s="38" t="s">
        <v>290</v>
      </c>
      <c r="C26" s="39">
        <f>C27</f>
        <v>3260.9</v>
      </c>
      <c r="D26" s="39">
        <f t="shared" si="1"/>
        <v>1590.3</v>
      </c>
      <c r="E26" s="92">
        <f t="shared" si="0"/>
        <v>48.768744825048302</v>
      </c>
      <c r="F26" s="2"/>
    </row>
    <row r="27" spans="1:7" ht="25.5" hidden="1" outlineLevel="4" x14ac:dyDescent="0.25">
      <c r="A27" s="20" t="s">
        <v>11</v>
      </c>
      <c r="B27" s="38" t="s">
        <v>291</v>
      </c>
      <c r="C27" s="39">
        <f>C28</f>
        <v>3260.9</v>
      </c>
      <c r="D27" s="39">
        <f t="shared" si="1"/>
        <v>1590.3</v>
      </c>
      <c r="E27" s="92">
        <f t="shared" si="0"/>
        <v>48.768744825048302</v>
      </c>
      <c r="F27" s="2"/>
    </row>
    <row r="28" spans="1:7" hidden="1" outlineLevel="5" x14ac:dyDescent="0.25">
      <c r="A28" s="20" t="s">
        <v>11</v>
      </c>
      <c r="B28" s="38" t="s">
        <v>292</v>
      </c>
      <c r="C28" s="39">
        <f>C29</f>
        <v>3260.9</v>
      </c>
      <c r="D28" s="39">
        <f t="shared" si="1"/>
        <v>1590.3</v>
      </c>
      <c r="E28" s="92">
        <f t="shared" si="0"/>
        <v>48.768744825048302</v>
      </c>
      <c r="F28" s="2"/>
    </row>
    <row r="29" spans="1:7" ht="51" hidden="1" outlineLevel="6" x14ac:dyDescent="0.25">
      <c r="A29" s="20" t="s">
        <v>11</v>
      </c>
      <c r="B29" s="38" t="s">
        <v>284</v>
      </c>
      <c r="C29" s="39">
        <f>№4!F35</f>
        <v>3260.9</v>
      </c>
      <c r="D29" s="39">
        <f>№4!G35</f>
        <v>1590.3</v>
      </c>
      <c r="E29" s="92">
        <f t="shared" si="0"/>
        <v>48.768744825048302</v>
      </c>
      <c r="F29" s="2"/>
    </row>
    <row r="30" spans="1:7" ht="38.25" outlineLevel="1" collapsed="1" x14ac:dyDescent="0.25">
      <c r="A30" s="20" t="s">
        <v>16</v>
      </c>
      <c r="B30" s="38" t="s">
        <v>614</v>
      </c>
      <c r="C30" s="39">
        <f>№4!F36</f>
        <v>58038.5</v>
      </c>
      <c r="D30" s="39">
        <f>№4!G36</f>
        <v>24701.200000000001</v>
      </c>
      <c r="E30" s="92">
        <f t="shared" si="0"/>
        <v>42.560024811116762</v>
      </c>
      <c r="F30" s="2"/>
    </row>
    <row r="31" spans="1:7" ht="51" hidden="1" outlineLevel="2" x14ac:dyDescent="0.25">
      <c r="A31" s="20" t="s">
        <v>16</v>
      </c>
      <c r="B31" s="38" t="s">
        <v>243</v>
      </c>
      <c r="C31" s="39" t="e">
        <f>C32+C37</f>
        <v>#REF!</v>
      </c>
      <c r="D31" s="39" t="e">
        <f>D32+D37</f>
        <v>#REF!</v>
      </c>
      <c r="E31" s="92" t="e">
        <f t="shared" si="0"/>
        <v>#REF!</v>
      </c>
      <c r="F31" s="2"/>
    </row>
    <row r="32" spans="1:7" ht="51" hidden="1" outlineLevel="3" x14ac:dyDescent="0.25">
      <c r="A32" s="20" t="s">
        <v>16</v>
      </c>
      <c r="B32" s="38" t="s">
        <v>293</v>
      </c>
      <c r="C32" s="39">
        <f t="shared" ref="C32:D33" si="2">C33</f>
        <v>673.8</v>
      </c>
      <c r="D32" s="39">
        <f t="shared" si="2"/>
        <v>330.3</v>
      </c>
      <c r="E32" s="92">
        <f t="shared" si="0"/>
        <v>49.020480854853076</v>
      </c>
      <c r="F32" s="2"/>
    </row>
    <row r="33" spans="1:6" ht="63.75" hidden="1" outlineLevel="4" x14ac:dyDescent="0.25">
      <c r="A33" s="20" t="s">
        <v>16</v>
      </c>
      <c r="B33" s="38" t="s">
        <v>294</v>
      </c>
      <c r="C33" s="39">
        <f t="shared" si="2"/>
        <v>673.8</v>
      </c>
      <c r="D33" s="39">
        <f t="shared" si="2"/>
        <v>330.3</v>
      </c>
      <c r="E33" s="92">
        <f t="shared" si="0"/>
        <v>49.020480854853076</v>
      </c>
      <c r="F33" s="2"/>
    </row>
    <row r="34" spans="1:6" ht="38.25" hidden="1" outlineLevel="5" x14ac:dyDescent="0.25">
      <c r="A34" s="20" t="s">
        <v>16</v>
      </c>
      <c r="B34" s="38" t="s">
        <v>295</v>
      </c>
      <c r="C34" s="39">
        <f>C35+C36</f>
        <v>673.8</v>
      </c>
      <c r="D34" s="39">
        <f>D35+D36</f>
        <v>330.3</v>
      </c>
      <c r="E34" s="92">
        <f t="shared" si="0"/>
        <v>49.020480854853076</v>
      </c>
      <c r="F34" s="2"/>
    </row>
    <row r="35" spans="1:6" ht="51" hidden="1" outlineLevel="6" x14ac:dyDescent="0.25">
      <c r="A35" s="20" t="s">
        <v>16</v>
      </c>
      <c r="B35" s="38" t="s">
        <v>284</v>
      </c>
      <c r="C35" s="39">
        <f>№4!F41</f>
        <v>397.9</v>
      </c>
      <c r="D35" s="39">
        <f>№4!G41</f>
        <v>292.10000000000002</v>
      </c>
      <c r="E35" s="92">
        <f t="shared" si="0"/>
        <v>73.410404624277476</v>
      </c>
      <c r="F35" s="2"/>
    </row>
    <row r="36" spans="1:6" ht="25.5" hidden="1" outlineLevel="6" x14ac:dyDescent="0.25">
      <c r="A36" s="20" t="s">
        <v>16</v>
      </c>
      <c r="B36" s="38" t="s">
        <v>285</v>
      </c>
      <c r="C36" s="39">
        <f>№4!F42</f>
        <v>275.89999999999998</v>
      </c>
      <c r="D36" s="39">
        <f>№4!G42</f>
        <v>38.200000000000003</v>
      </c>
      <c r="E36" s="92">
        <f t="shared" si="0"/>
        <v>13.845596230518305</v>
      </c>
      <c r="F36" s="2"/>
    </row>
    <row r="37" spans="1:6" ht="25.5" hidden="1" outlineLevel="3" x14ac:dyDescent="0.25">
      <c r="A37" s="20" t="s">
        <v>16</v>
      </c>
      <c r="B37" s="38" t="s">
        <v>290</v>
      </c>
      <c r="C37" s="39" t="e">
        <f t="shared" ref="C37:D38" si="3">C38</f>
        <v>#REF!</v>
      </c>
      <c r="D37" s="39" t="e">
        <f t="shared" si="3"/>
        <v>#REF!</v>
      </c>
      <c r="E37" s="92" t="e">
        <f t="shared" si="0"/>
        <v>#REF!</v>
      </c>
      <c r="F37" s="2"/>
    </row>
    <row r="38" spans="1:6" ht="25.5" hidden="1" outlineLevel="4" x14ac:dyDescent="0.25">
      <c r="A38" s="20" t="s">
        <v>16</v>
      </c>
      <c r="B38" s="38" t="s">
        <v>291</v>
      </c>
      <c r="C38" s="39" t="e">
        <f t="shared" si="3"/>
        <v>#REF!</v>
      </c>
      <c r="D38" s="39" t="e">
        <f t="shared" si="3"/>
        <v>#REF!</v>
      </c>
      <c r="E38" s="92" t="e">
        <f t="shared" si="0"/>
        <v>#REF!</v>
      </c>
      <c r="F38" s="2"/>
    </row>
    <row r="39" spans="1:6" ht="51" hidden="1" outlineLevel="5" x14ac:dyDescent="0.25">
      <c r="A39" s="20" t="s">
        <v>16</v>
      </c>
      <c r="B39" s="38" t="s">
        <v>297</v>
      </c>
      <c r="C39" s="39" t="e">
        <f>C40+C41+C42+C43</f>
        <v>#REF!</v>
      </c>
      <c r="D39" s="39" t="e">
        <f>D40+D41+D42+D43</f>
        <v>#REF!</v>
      </c>
      <c r="E39" s="92" t="e">
        <f t="shared" si="0"/>
        <v>#REF!</v>
      </c>
      <c r="F39" s="2"/>
    </row>
    <row r="40" spans="1:6" ht="51" hidden="1" outlineLevel="6" x14ac:dyDescent="0.25">
      <c r="A40" s="20" t="s">
        <v>16</v>
      </c>
      <c r="B40" s="38" t="s">
        <v>284</v>
      </c>
      <c r="C40" s="39">
        <f>№4!F46</f>
        <v>49155.199999999997</v>
      </c>
      <c r="D40" s="39">
        <f>№4!G46</f>
        <v>19570.7</v>
      </c>
      <c r="E40" s="92">
        <f t="shared" si="0"/>
        <v>39.814099016991086</v>
      </c>
      <c r="F40" s="2"/>
    </row>
    <row r="41" spans="1:6" ht="25.5" hidden="1" outlineLevel="6" x14ac:dyDescent="0.25">
      <c r="A41" s="20" t="s">
        <v>16</v>
      </c>
      <c r="B41" s="38" t="s">
        <v>285</v>
      </c>
      <c r="C41" s="39">
        <f>№4!F47</f>
        <v>8198.5</v>
      </c>
      <c r="D41" s="39">
        <f>№4!G47</f>
        <v>4734.2</v>
      </c>
      <c r="E41" s="92">
        <f t="shared" si="0"/>
        <v>57.744709398060621</v>
      </c>
      <c r="F41" s="2"/>
    </row>
    <row r="42" spans="1:6" hidden="1" outlineLevel="6" x14ac:dyDescent="0.25">
      <c r="A42" s="20" t="s">
        <v>16</v>
      </c>
      <c r="B42" s="38" t="s">
        <v>296</v>
      </c>
      <c r="C42" s="39" t="e">
        <f>№4!#REF!</f>
        <v>#REF!</v>
      </c>
      <c r="D42" s="39" t="e">
        <f>№4!#REF!</f>
        <v>#REF!</v>
      </c>
      <c r="E42" s="92" t="e">
        <f t="shared" si="0"/>
        <v>#REF!</v>
      </c>
      <c r="F42" s="2"/>
    </row>
    <row r="43" spans="1:6" hidden="1" outlineLevel="6" x14ac:dyDescent="0.25">
      <c r="A43" s="20" t="s">
        <v>16</v>
      </c>
      <c r="B43" s="38" t="s">
        <v>286</v>
      </c>
      <c r="C43" s="39" t="e">
        <f>№4!#REF!</f>
        <v>#REF!</v>
      </c>
      <c r="D43" s="39" t="e">
        <f>№4!#REF!</f>
        <v>#REF!</v>
      </c>
      <c r="E43" s="92" t="e">
        <f t="shared" si="0"/>
        <v>#REF!</v>
      </c>
      <c r="F43" s="2"/>
    </row>
    <row r="44" spans="1:6" outlineLevel="1" collapsed="1" x14ac:dyDescent="0.25">
      <c r="A44" s="20" t="s">
        <v>22</v>
      </c>
      <c r="B44" s="38" t="s">
        <v>244</v>
      </c>
      <c r="C44" s="39">
        <f>№4!F49</f>
        <v>158.6</v>
      </c>
      <c r="D44" s="39">
        <f>№4!G49</f>
        <v>158.6</v>
      </c>
      <c r="E44" s="92">
        <f t="shared" si="0"/>
        <v>100</v>
      </c>
      <c r="F44" s="2"/>
    </row>
    <row r="45" spans="1:6" ht="51" hidden="1" outlineLevel="2" x14ac:dyDescent="0.25">
      <c r="A45" s="20" t="s">
        <v>22</v>
      </c>
      <c r="B45" s="38" t="s">
        <v>243</v>
      </c>
      <c r="C45" s="39">
        <f>C46</f>
        <v>0</v>
      </c>
      <c r="D45" s="39">
        <f t="shared" ref="D45:D48" si="4">D46</f>
        <v>0</v>
      </c>
      <c r="E45" s="92" t="e">
        <f t="shared" si="0"/>
        <v>#DIV/0!</v>
      </c>
      <c r="F45" s="2"/>
    </row>
    <row r="46" spans="1:6" ht="51" hidden="1" outlineLevel="3" x14ac:dyDescent="0.25">
      <c r="A46" s="20" t="s">
        <v>22</v>
      </c>
      <c r="B46" s="38" t="s">
        <v>293</v>
      </c>
      <c r="C46" s="39">
        <f>C47</f>
        <v>0</v>
      </c>
      <c r="D46" s="39">
        <f t="shared" si="4"/>
        <v>0</v>
      </c>
      <c r="E46" s="92" t="e">
        <f t="shared" si="0"/>
        <v>#DIV/0!</v>
      </c>
      <c r="F46" s="2"/>
    </row>
    <row r="47" spans="1:6" ht="63.75" hidden="1" outlineLevel="4" x14ac:dyDescent="0.25">
      <c r="A47" s="20" t="s">
        <v>22</v>
      </c>
      <c r="B47" s="38" t="s">
        <v>294</v>
      </c>
      <c r="C47" s="39">
        <f>C48</f>
        <v>0</v>
      </c>
      <c r="D47" s="39">
        <f t="shared" si="4"/>
        <v>0</v>
      </c>
      <c r="E47" s="92" t="e">
        <f t="shared" si="0"/>
        <v>#DIV/0!</v>
      </c>
      <c r="F47" s="2"/>
    </row>
    <row r="48" spans="1:6" ht="38.25" hidden="1" outlineLevel="5" x14ac:dyDescent="0.25">
      <c r="A48" s="20" t="s">
        <v>22</v>
      </c>
      <c r="B48" s="38" t="s">
        <v>298</v>
      </c>
      <c r="C48" s="39">
        <f>C49</f>
        <v>0</v>
      </c>
      <c r="D48" s="39">
        <f t="shared" si="4"/>
        <v>0</v>
      </c>
      <c r="E48" s="92" t="e">
        <f t="shared" si="0"/>
        <v>#DIV/0!</v>
      </c>
      <c r="F48" s="2"/>
    </row>
    <row r="49" spans="1:6" ht="25.5" hidden="1" outlineLevel="6" x14ac:dyDescent="0.25">
      <c r="A49" s="20" t="s">
        <v>22</v>
      </c>
      <c r="B49" s="38" t="s">
        <v>285</v>
      </c>
      <c r="C49" s="39"/>
      <c r="D49" s="39"/>
      <c r="E49" s="92" t="e">
        <f t="shared" si="0"/>
        <v>#DIV/0!</v>
      </c>
      <c r="F49" s="2"/>
    </row>
    <row r="50" spans="1:6" ht="38.25" outlineLevel="1" collapsed="1" x14ac:dyDescent="0.25">
      <c r="A50" s="20" t="s">
        <v>2</v>
      </c>
      <c r="B50" s="38" t="s">
        <v>240</v>
      </c>
      <c r="C50" s="39">
        <f>№4!F22+№4!F638</f>
        <v>18031.400000000001</v>
      </c>
      <c r="D50" s="39">
        <f>№4!G22+№4!G638</f>
        <v>8543.2000000000007</v>
      </c>
      <c r="E50" s="92">
        <f t="shared" si="0"/>
        <v>47.379571192475353</v>
      </c>
      <c r="F50" s="2"/>
    </row>
    <row r="51" spans="1:6" hidden="1" outlineLevel="2" x14ac:dyDescent="0.25">
      <c r="A51" s="20" t="s">
        <v>2</v>
      </c>
      <c r="B51" s="38" t="s">
        <v>241</v>
      </c>
      <c r="C51" s="39" t="e">
        <f>C52</f>
        <v>#REF!</v>
      </c>
      <c r="D51" s="39" t="e">
        <f>D52</f>
        <v>#REF!</v>
      </c>
      <c r="E51" s="92" t="e">
        <f t="shared" si="0"/>
        <v>#REF!</v>
      </c>
      <c r="F51" s="2"/>
    </row>
    <row r="52" spans="1:6" ht="25.5" hidden="1" outlineLevel="3" x14ac:dyDescent="0.25">
      <c r="A52" s="20" t="s">
        <v>2</v>
      </c>
      <c r="B52" s="38" t="s">
        <v>282</v>
      </c>
      <c r="C52" s="39" t="e">
        <f>C53+C57</f>
        <v>#REF!</v>
      </c>
      <c r="D52" s="39" t="e">
        <f>D53+D57</f>
        <v>#REF!</v>
      </c>
      <c r="E52" s="92" t="e">
        <f t="shared" si="0"/>
        <v>#REF!</v>
      </c>
      <c r="F52" s="2"/>
    </row>
    <row r="53" spans="1:6" ht="25.5" hidden="1" outlineLevel="5" x14ac:dyDescent="0.25">
      <c r="A53" s="20" t="s">
        <v>2</v>
      </c>
      <c r="B53" s="38" t="s">
        <v>283</v>
      </c>
      <c r="C53" s="39" t="e">
        <f>C54+C55+C56</f>
        <v>#REF!</v>
      </c>
      <c r="D53" s="39" t="e">
        <f>D54+D55+D56</f>
        <v>#REF!</v>
      </c>
      <c r="E53" s="92" t="e">
        <f t="shared" si="0"/>
        <v>#REF!</v>
      </c>
      <c r="F53" s="2"/>
    </row>
    <row r="54" spans="1:6" ht="51" hidden="1" outlineLevel="6" x14ac:dyDescent="0.25">
      <c r="A54" s="20" t="s">
        <v>2</v>
      </c>
      <c r="B54" s="38" t="s">
        <v>284</v>
      </c>
      <c r="C54" s="39">
        <f>№4!F26</f>
        <v>15539.5</v>
      </c>
      <c r="D54" s="39">
        <f>№4!G26</f>
        <v>7294.5</v>
      </c>
      <c r="E54" s="92">
        <f t="shared" si="0"/>
        <v>46.941664789729401</v>
      </c>
      <c r="F54" s="2"/>
    </row>
    <row r="55" spans="1:6" ht="25.5" hidden="1" outlineLevel="6" x14ac:dyDescent="0.25">
      <c r="A55" s="20" t="s">
        <v>2</v>
      </c>
      <c r="B55" s="38" t="s">
        <v>285</v>
      </c>
      <c r="C55" s="39">
        <f>№4!F27</f>
        <v>813.4</v>
      </c>
      <c r="D55" s="39">
        <f>№4!G27</f>
        <v>415.6</v>
      </c>
      <c r="E55" s="92">
        <f t="shared" si="0"/>
        <v>51.094172608802559</v>
      </c>
      <c r="F55" s="2"/>
    </row>
    <row r="56" spans="1:6" hidden="1" outlineLevel="6" x14ac:dyDescent="0.25">
      <c r="A56" s="20" t="s">
        <v>2</v>
      </c>
      <c r="B56" s="38" t="s">
        <v>286</v>
      </c>
      <c r="C56" s="39" t="e">
        <f>№4!#REF!</f>
        <v>#REF!</v>
      </c>
      <c r="D56" s="39" t="e">
        <f>№4!#REF!</f>
        <v>#REF!</v>
      </c>
      <c r="E56" s="92" t="e">
        <f t="shared" si="0"/>
        <v>#REF!</v>
      </c>
      <c r="F56" s="2"/>
    </row>
    <row r="57" spans="1:6" hidden="1" outlineLevel="5" x14ac:dyDescent="0.25">
      <c r="A57" s="20" t="s">
        <v>2</v>
      </c>
      <c r="B57" s="38" t="s">
        <v>230</v>
      </c>
      <c r="C57" s="39">
        <f>C58</f>
        <v>1676.5</v>
      </c>
      <c r="D57" s="39">
        <f>D58</f>
        <v>833.1</v>
      </c>
      <c r="E57" s="92">
        <f t="shared" si="0"/>
        <v>49.692812406799881</v>
      </c>
      <c r="F57" s="2"/>
    </row>
    <row r="58" spans="1:6" ht="51" hidden="1" outlineLevel="6" x14ac:dyDescent="0.25">
      <c r="A58" s="20" t="s">
        <v>2</v>
      </c>
      <c r="B58" s="38" t="s">
        <v>284</v>
      </c>
      <c r="C58" s="39">
        <f>№4!F642</f>
        <v>1676.5</v>
      </c>
      <c r="D58" s="39">
        <f>№4!G642</f>
        <v>833.1</v>
      </c>
      <c r="E58" s="92">
        <f t="shared" si="0"/>
        <v>49.692812406799881</v>
      </c>
      <c r="F58" s="2"/>
    </row>
    <row r="59" spans="1:6" outlineLevel="1" collapsed="1" x14ac:dyDescent="0.25">
      <c r="A59" s="20" t="s">
        <v>24</v>
      </c>
      <c r="B59" s="38" t="s">
        <v>245</v>
      </c>
      <c r="C59" s="39">
        <f>№4!F55</f>
        <v>500</v>
      </c>
      <c r="D59" s="39">
        <f>№4!G55</f>
        <v>0</v>
      </c>
      <c r="E59" s="92">
        <f t="shared" si="0"/>
        <v>0</v>
      </c>
      <c r="F59" s="2"/>
    </row>
    <row r="60" spans="1:6" hidden="1" outlineLevel="2" x14ac:dyDescent="0.25">
      <c r="A60" s="20" t="s">
        <v>24</v>
      </c>
      <c r="B60" s="38" t="s">
        <v>241</v>
      </c>
      <c r="C60" s="39">
        <f>C61</f>
        <v>500</v>
      </c>
      <c r="D60" s="39">
        <f t="shared" ref="D60:D62" si="5">D61</f>
        <v>0</v>
      </c>
      <c r="E60" s="92">
        <f t="shared" si="0"/>
        <v>0</v>
      </c>
      <c r="F60" s="2"/>
    </row>
    <row r="61" spans="1:6" hidden="1" outlineLevel="3" x14ac:dyDescent="0.25">
      <c r="A61" s="20" t="s">
        <v>24</v>
      </c>
      <c r="B61" s="38" t="s">
        <v>245</v>
      </c>
      <c r="C61" s="39">
        <f>C62</f>
        <v>500</v>
      </c>
      <c r="D61" s="39">
        <f t="shared" si="5"/>
        <v>0</v>
      </c>
      <c r="E61" s="92">
        <f t="shared" si="0"/>
        <v>0</v>
      </c>
      <c r="F61" s="2"/>
    </row>
    <row r="62" spans="1:6" ht="25.5" hidden="1" outlineLevel="5" x14ac:dyDescent="0.25">
      <c r="A62" s="20" t="s">
        <v>24</v>
      </c>
      <c r="B62" s="38" t="s">
        <v>299</v>
      </c>
      <c r="C62" s="39">
        <f>C63</f>
        <v>500</v>
      </c>
      <c r="D62" s="39">
        <f t="shared" si="5"/>
        <v>0</v>
      </c>
      <c r="E62" s="92">
        <f t="shared" si="0"/>
        <v>0</v>
      </c>
      <c r="F62" s="2"/>
    </row>
    <row r="63" spans="1:6" hidden="1" outlineLevel="6" x14ac:dyDescent="0.25">
      <c r="A63" s="20" t="s">
        <v>24</v>
      </c>
      <c r="B63" s="38" t="s">
        <v>286</v>
      </c>
      <c r="C63" s="39">
        <f>№4!F59</f>
        <v>500</v>
      </c>
      <c r="D63" s="39">
        <f>№4!G59</f>
        <v>0</v>
      </c>
      <c r="E63" s="92">
        <f t="shared" si="0"/>
        <v>0</v>
      </c>
      <c r="F63" s="2"/>
    </row>
    <row r="64" spans="1:6" outlineLevel="1" collapsed="1" x14ac:dyDescent="0.25">
      <c r="A64" s="20" t="s">
        <v>27</v>
      </c>
      <c r="B64" s="38" t="s">
        <v>246</v>
      </c>
      <c r="C64" s="39">
        <f>№4!F60+№4!F382</f>
        <v>41308.400000000001</v>
      </c>
      <c r="D64" s="39">
        <f>№4!G60+№4!G382</f>
        <v>18912.099999999999</v>
      </c>
      <c r="E64" s="92">
        <f t="shared" si="0"/>
        <v>45.782697950053738</v>
      </c>
      <c r="F64" s="2"/>
    </row>
    <row r="65" spans="1:6" ht="51" hidden="1" outlineLevel="2" x14ac:dyDescent="0.25">
      <c r="A65" s="20" t="s">
        <v>27</v>
      </c>
      <c r="B65" s="38" t="s">
        <v>247</v>
      </c>
      <c r="C65" s="39" t="e">
        <f>C66+C77</f>
        <v>#REF!</v>
      </c>
      <c r="D65" s="39" t="e">
        <f>D66+D77</f>
        <v>#REF!</v>
      </c>
      <c r="E65" s="33" t="e">
        <f t="shared" si="0"/>
        <v>#REF!</v>
      </c>
      <c r="F65" s="2"/>
    </row>
    <row r="66" spans="1:6" ht="25.5" hidden="1" outlineLevel="3" x14ac:dyDescent="0.25">
      <c r="A66" s="20" t="s">
        <v>27</v>
      </c>
      <c r="B66" s="38" t="s">
        <v>300</v>
      </c>
      <c r="C66" s="39" t="e">
        <f>C67+C70</f>
        <v>#REF!</v>
      </c>
      <c r="D66" s="39" t="e">
        <f>D67+D70</f>
        <v>#REF!</v>
      </c>
      <c r="E66" s="33" t="e">
        <f t="shared" si="0"/>
        <v>#REF!</v>
      </c>
      <c r="F66" s="2"/>
    </row>
    <row r="67" spans="1:6" ht="25.5" hidden="1" outlineLevel="4" x14ac:dyDescent="0.25">
      <c r="A67" s="20" t="s">
        <v>27</v>
      </c>
      <c r="B67" s="38" t="s">
        <v>517</v>
      </c>
      <c r="C67" s="39" t="e">
        <f t="shared" ref="C67:D68" si="6">C68</f>
        <v>#REF!</v>
      </c>
      <c r="D67" s="39" t="e">
        <f t="shared" si="6"/>
        <v>#REF!</v>
      </c>
      <c r="E67" s="33" t="e">
        <f t="shared" si="0"/>
        <v>#REF!</v>
      </c>
      <c r="F67" s="2"/>
    </row>
    <row r="68" spans="1:6" ht="25.5" hidden="1" outlineLevel="5" x14ac:dyDescent="0.25">
      <c r="A68" s="20" t="s">
        <v>27</v>
      </c>
      <c r="B68" s="38" t="s">
        <v>301</v>
      </c>
      <c r="C68" s="39" t="e">
        <f t="shared" si="6"/>
        <v>#REF!</v>
      </c>
      <c r="D68" s="39" t="e">
        <f t="shared" si="6"/>
        <v>#REF!</v>
      </c>
      <c r="E68" s="33" t="e">
        <f t="shared" si="0"/>
        <v>#REF!</v>
      </c>
      <c r="F68" s="2"/>
    </row>
    <row r="69" spans="1:6" ht="25.5" hidden="1" outlineLevel="6" x14ac:dyDescent="0.25">
      <c r="A69" s="20" t="s">
        <v>27</v>
      </c>
      <c r="B69" s="38" t="s">
        <v>285</v>
      </c>
      <c r="C69" s="39" t="e">
        <f>№4!#REF!</f>
        <v>#REF!</v>
      </c>
      <c r="D69" s="39" t="e">
        <f>№4!#REF!</f>
        <v>#REF!</v>
      </c>
      <c r="E69" s="33" t="e">
        <f t="shared" si="0"/>
        <v>#REF!</v>
      </c>
      <c r="F69" s="2"/>
    </row>
    <row r="70" spans="1:6" ht="38.25" hidden="1" outlineLevel="4" x14ac:dyDescent="0.25">
      <c r="A70" s="20" t="s">
        <v>27</v>
      </c>
      <c r="B70" s="38" t="s">
        <v>302</v>
      </c>
      <c r="C70" s="39">
        <f>C71+C73+C75</f>
        <v>4808.5</v>
      </c>
      <c r="D70" s="39">
        <f>D71+D73+D75</f>
        <v>3053.9</v>
      </c>
      <c r="E70" s="33">
        <f t="shared" si="0"/>
        <v>63.51045024435895</v>
      </c>
      <c r="F70" s="2"/>
    </row>
    <row r="71" spans="1:6" ht="38.25" hidden="1" outlineLevel="5" x14ac:dyDescent="0.25">
      <c r="A71" s="20" t="s">
        <v>27</v>
      </c>
      <c r="B71" s="38" t="s">
        <v>303</v>
      </c>
      <c r="C71" s="39">
        <f>C72</f>
        <v>200</v>
      </c>
      <c r="D71" s="39">
        <f>D72</f>
        <v>13</v>
      </c>
      <c r="E71" s="33">
        <f t="shared" si="0"/>
        <v>6.5</v>
      </c>
      <c r="F71" s="2"/>
    </row>
    <row r="72" spans="1:6" ht="25.5" hidden="1" outlineLevel="6" x14ac:dyDescent="0.25">
      <c r="A72" s="20" t="s">
        <v>27</v>
      </c>
      <c r="B72" s="38" t="s">
        <v>285</v>
      </c>
      <c r="C72" s="39">
        <f>№4!F65</f>
        <v>200</v>
      </c>
      <c r="D72" s="39">
        <f>№4!G65</f>
        <v>13</v>
      </c>
      <c r="E72" s="33">
        <f t="shared" si="0"/>
        <v>6.5</v>
      </c>
      <c r="F72" s="2"/>
    </row>
    <row r="73" spans="1:6" ht="51" hidden="1" outlineLevel="5" x14ac:dyDescent="0.25">
      <c r="A73" s="20" t="s">
        <v>27</v>
      </c>
      <c r="B73" s="38" t="s">
        <v>304</v>
      </c>
      <c r="C73" s="39">
        <f>C74</f>
        <v>600</v>
      </c>
      <c r="D73" s="39">
        <f>D74</f>
        <v>0</v>
      </c>
      <c r="E73" s="33">
        <f t="shared" si="0"/>
        <v>0</v>
      </c>
      <c r="F73" s="2"/>
    </row>
    <row r="74" spans="1:6" ht="25.5" hidden="1" outlineLevel="6" x14ac:dyDescent="0.25">
      <c r="A74" s="20" t="s">
        <v>27</v>
      </c>
      <c r="B74" s="38" t="s">
        <v>285</v>
      </c>
      <c r="C74" s="39">
        <f>№4!F67</f>
        <v>600</v>
      </c>
      <c r="D74" s="39">
        <f>№4!G67</f>
        <v>0</v>
      </c>
      <c r="E74" s="33">
        <f t="shared" si="0"/>
        <v>0</v>
      </c>
      <c r="F74" s="2"/>
    </row>
    <row r="75" spans="1:6" ht="25.5" hidden="1" outlineLevel="5" x14ac:dyDescent="0.25">
      <c r="A75" s="20" t="s">
        <v>27</v>
      </c>
      <c r="B75" s="38" t="s">
        <v>305</v>
      </c>
      <c r="C75" s="39">
        <f>C76</f>
        <v>4008.5</v>
      </c>
      <c r="D75" s="39">
        <f>D76</f>
        <v>3040.9</v>
      </c>
      <c r="E75" s="33">
        <f t="shared" si="0"/>
        <v>75.861294748659105</v>
      </c>
      <c r="F75" s="2"/>
    </row>
    <row r="76" spans="1:6" ht="25.5" hidden="1" outlineLevel="6" x14ac:dyDescent="0.25">
      <c r="A76" s="20" t="s">
        <v>27</v>
      </c>
      <c r="B76" s="38" t="s">
        <v>285</v>
      </c>
      <c r="C76" s="39">
        <f>№4!F69</f>
        <v>4008.5</v>
      </c>
      <c r="D76" s="39">
        <f>№4!G69</f>
        <v>3040.9</v>
      </c>
      <c r="E76" s="33">
        <f t="shared" si="0"/>
        <v>75.861294748659105</v>
      </c>
      <c r="F76" s="2"/>
    </row>
    <row r="77" spans="1:6" ht="25.5" hidden="1" outlineLevel="3" x14ac:dyDescent="0.25">
      <c r="A77" s="20" t="s">
        <v>27</v>
      </c>
      <c r="B77" s="38" t="s">
        <v>306</v>
      </c>
      <c r="C77" s="39" t="e">
        <f>C78</f>
        <v>#REF!</v>
      </c>
      <c r="D77" s="39" t="e">
        <f t="shared" ref="D77:D79" si="7">D78</f>
        <v>#REF!</v>
      </c>
      <c r="E77" s="33" t="e">
        <f t="shared" si="0"/>
        <v>#REF!</v>
      </c>
      <c r="F77" s="2"/>
    </row>
    <row r="78" spans="1:6" ht="51" hidden="1" outlineLevel="4" x14ac:dyDescent="0.25">
      <c r="A78" s="20" t="s">
        <v>27</v>
      </c>
      <c r="B78" s="38" t="s">
        <v>307</v>
      </c>
      <c r="C78" s="39" t="e">
        <f>C79</f>
        <v>#REF!</v>
      </c>
      <c r="D78" s="39" t="e">
        <f t="shared" si="7"/>
        <v>#REF!</v>
      </c>
      <c r="E78" s="33" t="e">
        <f t="shared" si="0"/>
        <v>#REF!</v>
      </c>
      <c r="F78" s="2"/>
    </row>
    <row r="79" spans="1:6" ht="25.5" hidden="1" outlineLevel="5" x14ac:dyDescent="0.25">
      <c r="A79" s="20" t="s">
        <v>27</v>
      </c>
      <c r="B79" s="38" t="s">
        <v>308</v>
      </c>
      <c r="C79" s="39" t="e">
        <f>C80</f>
        <v>#REF!</v>
      </c>
      <c r="D79" s="39" t="e">
        <f t="shared" si="7"/>
        <v>#REF!</v>
      </c>
      <c r="E79" s="33" t="e">
        <f t="shared" si="0"/>
        <v>#REF!</v>
      </c>
      <c r="F79" s="2"/>
    </row>
    <row r="80" spans="1:6" ht="25.5" hidden="1" outlineLevel="6" x14ac:dyDescent="0.25">
      <c r="A80" s="20" t="s">
        <v>27</v>
      </c>
      <c r="B80" s="38" t="s">
        <v>285</v>
      </c>
      <c r="C80" s="39" t="e">
        <f>№4!#REF!</f>
        <v>#REF!</v>
      </c>
      <c r="D80" s="39" t="e">
        <f>№4!#REF!</f>
        <v>#REF!</v>
      </c>
      <c r="E80" s="33" t="e">
        <f t="shared" si="0"/>
        <v>#REF!</v>
      </c>
      <c r="F80" s="2"/>
    </row>
    <row r="81" spans="1:6" ht="51" hidden="1" outlineLevel="2" x14ac:dyDescent="0.25">
      <c r="A81" s="20" t="s">
        <v>27</v>
      </c>
      <c r="B81" s="38" t="s">
        <v>243</v>
      </c>
      <c r="C81" s="39" t="e">
        <f>C82+C92</f>
        <v>#REF!</v>
      </c>
      <c r="D81" s="39" t="e">
        <f>D82+D92</f>
        <v>#REF!</v>
      </c>
      <c r="E81" s="33" t="e">
        <f t="shared" si="0"/>
        <v>#REF!</v>
      </c>
      <c r="F81" s="2"/>
    </row>
    <row r="82" spans="1:6" ht="51" hidden="1" outlineLevel="3" x14ac:dyDescent="0.25">
      <c r="A82" s="20" t="s">
        <v>27</v>
      </c>
      <c r="B82" s="38" t="s">
        <v>293</v>
      </c>
      <c r="C82" s="39" t="e">
        <f>C83</f>
        <v>#REF!</v>
      </c>
      <c r="D82" s="39" t="e">
        <f>D83</f>
        <v>#REF!</v>
      </c>
      <c r="E82" s="33" t="e">
        <f t="shared" si="0"/>
        <v>#REF!</v>
      </c>
      <c r="F82" s="2"/>
    </row>
    <row r="83" spans="1:6" ht="63.75" hidden="1" outlineLevel="4" x14ac:dyDescent="0.25">
      <c r="A83" s="20" t="s">
        <v>27</v>
      </c>
      <c r="B83" s="38" t="s">
        <v>294</v>
      </c>
      <c r="C83" s="39" t="e">
        <f>C84+C87+C89</f>
        <v>#REF!</v>
      </c>
      <c r="D83" s="39" t="e">
        <f>D84+D87+D89</f>
        <v>#REF!</v>
      </c>
      <c r="E83" s="33" t="e">
        <f t="shared" si="0"/>
        <v>#REF!</v>
      </c>
      <c r="F83" s="2"/>
    </row>
    <row r="84" spans="1:6" ht="51" hidden="1" outlineLevel="5" x14ac:dyDescent="0.25">
      <c r="A84" s="20" t="s">
        <v>27</v>
      </c>
      <c r="B84" s="38" t="s">
        <v>309</v>
      </c>
      <c r="C84" s="39">
        <f>C85+C86</f>
        <v>327.60000000000002</v>
      </c>
      <c r="D84" s="39">
        <f>D85+D86</f>
        <v>35.299999999999997</v>
      </c>
      <c r="E84" s="33">
        <f t="shared" si="0"/>
        <v>10.775335775335773</v>
      </c>
      <c r="F84" s="2"/>
    </row>
    <row r="85" spans="1:6" ht="51" hidden="1" outlineLevel="6" x14ac:dyDescent="0.25">
      <c r="A85" s="20" t="s">
        <v>27</v>
      </c>
      <c r="B85" s="38" t="s">
        <v>284</v>
      </c>
      <c r="C85" s="39">
        <f>№4!F75</f>
        <v>156.6</v>
      </c>
      <c r="D85" s="39">
        <f>№4!G75</f>
        <v>35.299999999999997</v>
      </c>
      <c r="E85" s="33">
        <f t="shared" si="0"/>
        <v>22.541507024265645</v>
      </c>
      <c r="F85" s="2"/>
    </row>
    <row r="86" spans="1:6" ht="25.5" hidden="1" outlineLevel="6" x14ac:dyDescent="0.25">
      <c r="A86" s="20" t="s">
        <v>27</v>
      </c>
      <c r="B86" s="38" t="s">
        <v>285</v>
      </c>
      <c r="C86" s="39">
        <f>№4!F76</f>
        <v>171</v>
      </c>
      <c r="D86" s="39">
        <f>№4!G76</f>
        <v>0</v>
      </c>
      <c r="E86" s="33">
        <f t="shared" si="0"/>
        <v>0</v>
      </c>
      <c r="F86" s="2"/>
    </row>
    <row r="87" spans="1:6" hidden="1" outlineLevel="5" x14ac:dyDescent="0.25">
      <c r="A87" s="20" t="s">
        <v>27</v>
      </c>
      <c r="B87" s="38" t="s">
        <v>310</v>
      </c>
      <c r="C87" s="39">
        <f>C88</f>
        <v>323</v>
      </c>
      <c r="D87" s="39">
        <f>D88</f>
        <v>323</v>
      </c>
      <c r="E87" s="33">
        <f t="shared" ref="E87:E150" si="8">D87/C87*100</f>
        <v>100</v>
      </c>
      <c r="F87" s="2"/>
    </row>
    <row r="88" spans="1:6" ht="25.5" hidden="1" outlineLevel="6" x14ac:dyDescent="0.25">
      <c r="A88" s="20" t="s">
        <v>27</v>
      </c>
      <c r="B88" s="38" t="s">
        <v>311</v>
      </c>
      <c r="C88" s="39">
        <f>№4!F78</f>
        <v>323</v>
      </c>
      <c r="D88" s="39">
        <f>№4!G78</f>
        <v>323</v>
      </c>
      <c r="E88" s="33">
        <f t="shared" si="8"/>
        <v>100</v>
      </c>
      <c r="F88" s="2"/>
    </row>
    <row r="89" spans="1:6" ht="25.5" hidden="1" outlineLevel="5" x14ac:dyDescent="0.25">
      <c r="A89" s="20" t="s">
        <v>27</v>
      </c>
      <c r="B89" s="38" t="s">
        <v>312</v>
      </c>
      <c r="C89" s="39" t="e">
        <f>C90+C91</f>
        <v>#REF!</v>
      </c>
      <c r="D89" s="39" t="e">
        <f>D90+D91</f>
        <v>#REF!</v>
      </c>
      <c r="E89" s="33" t="e">
        <f t="shared" si="8"/>
        <v>#REF!</v>
      </c>
      <c r="F89" s="2"/>
    </row>
    <row r="90" spans="1:6" ht="51" hidden="1" outlineLevel="6" x14ac:dyDescent="0.25">
      <c r="A90" s="20" t="s">
        <v>27</v>
      </c>
      <c r="B90" s="38" t="s">
        <v>284</v>
      </c>
      <c r="C90" s="39" t="e">
        <f>№4!#REF!</f>
        <v>#REF!</v>
      </c>
      <c r="D90" s="39" t="e">
        <f>№4!#REF!</f>
        <v>#REF!</v>
      </c>
      <c r="E90" s="33" t="e">
        <f t="shared" si="8"/>
        <v>#REF!</v>
      </c>
      <c r="F90" s="2"/>
    </row>
    <row r="91" spans="1:6" ht="25.5" hidden="1" outlineLevel="6" x14ac:dyDescent="0.25">
      <c r="A91" s="20" t="s">
        <v>27</v>
      </c>
      <c r="B91" s="38" t="s">
        <v>285</v>
      </c>
      <c r="C91" s="39" t="e">
        <f>№4!#REF!</f>
        <v>#REF!</v>
      </c>
      <c r="D91" s="39" t="e">
        <f>№4!#REF!</f>
        <v>#REF!</v>
      </c>
      <c r="E91" s="33" t="e">
        <f t="shared" si="8"/>
        <v>#REF!</v>
      </c>
      <c r="F91" s="2"/>
    </row>
    <row r="92" spans="1:6" ht="25.5" hidden="1" outlineLevel="3" x14ac:dyDescent="0.25">
      <c r="A92" s="20" t="s">
        <v>27</v>
      </c>
      <c r="B92" s="38" t="s">
        <v>313</v>
      </c>
      <c r="C92" s="39">
        <f>C93</f>
        <v>760</v>
      </c>
      <c r="D92" s="39">
        <f>D93</f>
        <v>355.20000000000005</v>
      </c>
      <c r="E92" s="33">
        <f t="shared" si="8"/>
        <v>46.736842105263165</v>
      </c>
      <c r="F92" s="2"/>
    </row>
    <row r="93" spans="1:6" ht="25.5" hidden="1" outlineLevel="4" x14ac:dyDescent="0.25">
      <c r="A93" s="20" t="s">
        <v>27</v>
      </c>
      <c r="B93" s="38" t="s">
        <v>314</v>
      </c>
      <c r="C93" s="39">
        <f>C94+C96</f>
        <v>760</v>
      </c>
      <c r="D93" s="39">
        <f>D94+D96</f>
        <v>355.20000000000005</v>
      </c>
      <c r="E93" s="33">
        <f t="shared" si="8"/>
        <v>46.736842105263165</v>
      </c>
      <c r="F93" s="2"/>
    </row>
    <row r="94" spans="1:6" ht="38.25" hidden="1" outlineLevel="5" x14ac:dyDescent="0.25">
      <c r="A94" s="20" t="s">
        <v>27</v>
      </c>
      <c r="B94" s="38" t="s">
        <v>315</v>
      </c>
      <c r="C94" s="39">
        <f>C95</f>
        <v>360</v>
      </c>
      <c r="D94" s="39">
        <f>D95</f>
        <v>88.4</v>
      </c>
      <c r="E94" s="33">
        <f t="shared" si="8"/>
        <v>24.555555555555557</v>
      </c>
      <c r="F94" s="2"/>
    </row>
    <row r="95" spans="1:6" ht="25.5" hidden="1" outlineLevel="6" x14ac:dyDescent="0.25">
      <c r="A95" s="20" t="s">
        <v>27</v>
      </c>
      <c r="B95" s="38" t="s">
        <v>285</v>
      </c>
      <c r="C95" s="39">
        <f>№4!F82</f>
        <v>360</v>
      </c>
      <c r="D95" s="39">
        <f>№4!G82</f>
        <v>88.4</v>
      </c>
      <c r="E95" s="33">
        <f t="shared" si="8"/>
        <v>24.555555555555557</v>
      </c>
      <c r="F95" s="2"/>
    </row>
    <row r="96" spans="1:6" ht="38.25" hidden="1" outlineLevel="5" x14ac:dyDescent="0.25">
      <c r="A96" s="20" t="s">
        <v>27</v>
      </c>
      <c r="B96" s="38" t="s">
        <v>316</v>
      </c>
      <c r="C96" s="39">
        <f>C97</f>
        <v>400</v>
      </c>
      <c r="D96" s="39">
        <f>D97</f>
        <v>266.8</v>
      </c>
      <c r="E96" s="33">
        <f t="shared" si="8"/>
        <v>66.7</v>
      </c>
      <c r="F96" s="2"/>
    </row>
    <row r="97" spans="1:6" ht="25.5" hidden="1" outlineLevel="6" x14ac:dyDescent="0.25">
      <c r="A97" s="20" t="s">
        <v>27</v>
      </c>
      <c r="B97" s="38" t="s">
        <v>285</v>
      </c>
      <c r="C97" s="39">
        <f>№4!F84</f>
        <v>400</v>
      </c>
      <c r="D97" s="39">
        <f>№4!G84</f>
        <v>266.8</v>
      </c>
      <c r="E97" s="33">
        <f t="shared" si="8"/>
        <v>66.7</v>
      </c>
      <c r="F97" s="2"/>
    </row>
    <row r="98" spans="1:6" ht="38.25" hidden="1" outlineLevel="2" x14ac:dyDescent="0.25">
      <c r="A98" s="20" t="s">
        <v>27</v>
      </c>
      <c r="B98" s="38" t="s">
        <v>248</v>
      </c>
      <c r="C98" s="39">
        <f>C99</f>
        <v>45</v>
      </c>
      <c r="D98" s="39">
        <f>D99</f>
        <v>0</v>
      </c>
      <c r="E98" s="33">
        <f t="shared" si="8"/>
        <v>0</v>
      </c>
      <c r="F98" s="2"/>
    </row>
    <row r="99" spans="1:6" ht="25.5" hidden="1" outlineLevel="3" x14ac:dyDescent="0.25">
      <c r="A99" s="20" t="s">
        <v>27</v>
      </c>
      <c r="B99" s="38" t="s">
        <v>317</v>
      </c>
      <c r="C99" s="39">
        <f>C100+C104</f>
        <v>45</v>
      </c>
      <c r="D99" s="39">
        <f>D100+D104</f>
        <v>0</v>
      </c>
      <c r="E99" s="33">
        <f t="shared" si="8"/>
        <v>0</v>
      </c>
      <c r="F99" s="2"/>
    </row>
    <row r="100" spans="1:6" ht="25.5" hidden="1" outlineLevel="4" x14ac:dyDescent="0.25">
      <c r="A100" s="20" t="s">
        <v>27</v>
      </c>
      <c r="B100" s="38" t="s">
        <v>318</v>
      </c>
      <c r="C100" s="39">
        <f t="shared" ref="C100:D101" si="9">C101</f>
        <v>2</v>
      </c>
      <c r="D100" s="39">
        <f t="shared" si="9"/>
        <v>0</v>
      </c>
      <c r="E100" s="33">
        <f t="shared" si="8"/>
        <v>0</v>
      </c>
      <c r="F100" s="2"/>
    </row>
    <row r="101" spans="1:6" ht="25.5" hidden="1" outlineLevel="5" x14ac:dyDescent="0.25">
      <c r="A101" s="20" t="s">
        <v>27</v>
      </c>
      <c r="B101" s="38" t="s">
        <v>319</v>
      </c>
      <c r="C101" s="39">
        <f t="shared" si="9"/>
        <v>2</v>
      </c>
      <c r="D101" s="39">
        <f t="shared" si="9"/>
        <v>0</v>
      </c>
      <c r="E101" s="33">
        <f t="shared" si="8"/>
        <v>0</v>
      </c>
      <c r="F101" s="2"/>
    </row>
    <row r="102" spans="1:6" ht="25.5" hidden="1" outlineLevel="6" x14ac:dyDescent="0.25">
      <c r="A102" s="20" t="s">
        <v>27</v>
      </c>
      <c r="B102" s="38" t="s">
        <v>285</v>
      </c>
      <c r="C102" s="39">
        <f>№4!F150</f>
        <v>2</v>
      </c>
      <c r="D102" s="39">
        <f>№4!G150</f>
        <v>0</v>
      </c>
      <c r="E102" s="33">
        <f t="shared" si="8"/>
        <v>0</v>
      </c>
      <c r="F102" s="2"/>
    </row>
    <row r="103" spans="1:6" ht="25.5" hidden="1" outlineLevel="4" x14ac:dyDescent="0.25">
      <c r="A103" s="20" t="s">
        <v>27</v>
      </c>
      <c r="B103" s="38" t="s">
        <v>320</v>
      </c>
      <c r="C103" s="39">
        <f t="shared" ref="C103:D104" si="10">C104</f>
        <v>43</v>
      </c>
      <c r="D103" s="39">
        <f t="shared" si="10"/>
        <v>0</v>
      </c>
      <c r="E103" s="33">
        <f t="shared" si="8"/>
        <v>0</v>
      </c>
      <c r="F103" s="2"/>
    </row>
    <row r="104" spans="1:6" ht="25.5" hidden="1" outlineLevel="5" x14ac:dyDescent="0.25">
      <c r="A104" s="20" t="s">
        <v>27</v>
      </c>
      <c r="B104" s="38" t="s">
        <v>321</v>
      </c>
      <c r="C104" s="39">
        <f t="shared" si="10"/>
        <v>43</v>
      </c>
      <c r="D104" s="39">
        <f t="shared" si="10"/>
        <v>0</v>
      </c>
      <c r="E104" s="33">
        <f t="shared" si="8"/>
        <v>0</v>
      </c>
      <c r="F104" s="2"/>
    </row>
    <row r="105" spans="1:6" ht="25.5" hidden="1" outlineLevel="6" x14ac:dyDescent="0.25">
      <c r="A105" s="20" t="s">
        <v>27</v>
      </c>
      <c r="B105" s="38" t="s">
        <v>285</v>
      </c>
      <c r="C105" s="39">
        <f>№4!F153</f>
        <v>43</v>
      </c>
      <c r="D105" s="39">
        <f>№4!G153</f>
        <v>0</v>
      </c>
      <c r="E105" s="33">
        <f t="shared" si="8"/>
        <v>0</v>
      </c>
      <c r="F105" s="2"/>
    </row>
    <row r="106" spans="1:6" ht="38.25" hidden="1" outlineLevel="2" x14ac:dyDescent="0.25">
      <c r="A106" s="54" t="s">
        <v>27</v>
      </c>
      <c r="B106" s="62" t="s">
        <v>524</v>
      </c>
      <c r="C106" s="63" t="e">
        <f>C107+C114+C121</f>
        <v>#REF!</v>
      </c>
      <c r="D106" s="63" t="e">
        <f>D107+D114+D121</f>
        <v>#REF!</v>
      </c>
      <c r="E106" s="33" t="e">
        <f t="shared" si="8"/>
        <v>#REF!</v>
      </c>
      <c r="F106" s="2"/>
    </row>
    <row r="107" spans="1:6" ht="38.25" hidden="1" outlineLevel="3" x14ac:dyDescent="0.25">
      <c r="A107" s="54" t="s">
        <v>27</v>
      </c>
      <c r="B107" s="62" t="s">
        <v>525</v>
      </c>
      <c r="C107" s="63" t="e">
        <f>C108+C111</f>
        <v>#REF!</v>
      </c>
      <c r="D107" s="63" t="e">
        <f>D108+D111</f>
        <v>#REF!</v>
      </c>
      <c r="E107" s="33" t="e">
        <f t="shared" si="8"/>
        <v>#REF!</v>
      </c>
      <c r="F107" s="2"/>
    </row>
    <row r="108" spans="1:6" ht="25.5" hidden="1" outlineLevel="4" x14ac:dyDescent="0.25">
      <c r="A108" s="54" t="s">
        <v>27</v>
      </c>
      <c r="B108" s="62" t="s">
        <v>322</v>
      </c>
      <c r="C108" s="63" t="e">
        <f t="shared" ref="C108:D109" si="11">C109</f>
        <v>#REF!</v>
      </c>
      <c r="D108" s="63" t="e">
        <f t="shared" si="11"/>
        <v>#REF!</v>
      </c>
      <c r="E108" s="33" t="e">
        <f t="shared" si="8"/>
        <v>#REF!</v>
      </c>
      <c r="F108" s="2"/>
    </row>
    <row r="109" spans="1:6" ht="38.25" hidden="1" outlineLevel="5" x14ac:dyDescent="0.25">
      <c r="A109" s="54" t="s">
        <v>27</v>
      </c>
      <c r="B109" s="62" t="s">
        <v>323</v>
      </c>
      <c r="C109" s="63" t="e">
        <f t="shared" si="11"/>
        <v>#REF!</v>
      </c>
      <c r="D109" s="63" t="e">
        <f t="shared" si="11"/>
        <v>#REF!</v>
      </c>
      <c r="E109" s="33" t="e">
        <f t="shared" si="8"/>
        <v>#REF!</v>
      </c>
      <c r="F109" s="2"/>
    </row>
    <row r="110" spans="1:6" ht="25.5" hidden="1" outlineLevel="6" x14ac:dyDescent="0.25">
      <c r="A110" s="54" t="s">
        <v>27</v>
      </c>
      <c r="B110" s="62" t="s">
        <v>285</v>
      </c>
      <c r="C110" s="63" t="e">
        <f>№4!#REF!</f>
        <v>#REF!</v>
      </c>
      <c r="D110" s="63" t="e">
        <f>№4!#REF!</f>
        <v>#REF!</v>
      </c>
      <c r="E110" s="33" t="e">
        <f t="shared" si="8"/>
        <v>#REF!</v>
      </c>
      <c r="F110" s="2"/>
    </row>
    <row r="111" spans="1:6" ht="38.25" hidden="1" outlineLevel="4" x14ac:dyDescent="0.25">
      <c r="A111" s="54" t="s">
        <v>27</v>
      </c>
      <c r="B111" s="62" t="s">
        <v>324</v>
      </c>
      <c r="C111" s="63" t="e">
        <f t="shared" ref="C111:D112" si="12">C112</f>
        <v>#REF!</v>
      </c>
      <c r="D111" s="63" t="e">
        <f t="shared" si="12"/>
        <v>#REF!</v>
      </c>
      <c r="E111" s="33" t="e">
        <f t="shared" si="8"/>
        <v>#REF!</v>
      </c>
      <c r="F111" s="2"/>
    </row>
    <row r="112" spans="1:6" ht="25.5" hidden="1" outlineLevel="5" x14ac:dyDescent="0.25">
      <c r="A112" s="54" t="s">
        <v>27</v>
      </c>
      <c r="B112" s="62" t="s">
        <v>325</v>
      </c>
      <c r="C112" s="63" t="e">
        <f t="shared" si="12"/>
        <v>#REF!</v>
      </c>
      <c r="D112" s="63" t="e">
        <f t="shared" si="12"/>
        <v>#REF!</v>
      </c>
      <c r="E112" s="33" t="e">
        <f t="shared" si="8"/>
        <v>#REF!</v>
      </c>
      <c r="F112" s="2"/>
    </row>
    <row r="113" spans="1:6" ht="25.5" hidden="1" outlineLevel="6" x14ac:dyDescent="0.25">
      <c r="A113" s="54" t="s">
        <v>27</v>
      </c>
      <c r="B113" s="62" t="s">
        <v>285</v>
      </c>
      <c r="C113" s="63" t="e">
        <f>№4!#REF!</f>
        <v>#REF!</v>
      </c>
      <c r="D113" s="63" t="e">
        <f>№4!#REF!</f>
        <v>#REF!</v>
      </c>
      <c r="E113" s="33" t="e">
        <f t="shared" si="8"/>
        <v>#REF!</v>
      </c>
      <c r="F113" s="2"/>
    </row>
    <row r="114" spans="1:6" ht="51" hidden="1" outlineLevel="3" x14ac:dyDescent="0.25">
      <c r="A114" s="54" t="s">
        <v>27</v>
      </c>
      <c r="B114" s="62" t="s">
        <v>526</v>
      </c>
      <c r="C114" s="63" t="e">
        <f>C115+C118</f>
        <v>#REF!</v>
      </c>
      <c r="D114" s="63" t="e">
        <f>D115+D118</f>
        <v>#REF!</v>
      </c>
      <c r="E114" s="33" t="e">
        <f t="shared" si="8"/>
        <v>#REF!</v>
      </c>
      <c r="F114" s="2"/>
    </row>
    <row r="115" spans="1:6" ht="51" hidden="1" outlineLevel="4" x14ac:dyDescent="0.25">
      <c r="A115" s="54" t="s">
        <v>27</v>
      </c>
      <c r="B115" s="62" t="s">
        <v>518</v>
      </c>
      <c r="C115" s="63" t="e">
        <f t="shared" ref="C115:D116" si="13">C116</f>
        <v>#REF!</v>
      </c>
      <c r="D115" s="63" t="e">
        <f t="shared" si="13"/>
        <v>#REF!</v>
      </c>
      <c r="E115" s="33" t="e">
        <f t="shared" si="8"/>
        <v>#REF!</v>
      </c>
      <c r="F115" s="2"/>
    </row>
    <row r="116" spans="1:6" ht="51" hidden="1" outlineLevel="5" x14ac:dyDescent="0.25">
      <c r="A116" s="54" t="s">
        <v>27</v>
      </c>
      <c r="B116" s="62" t="s">
        <v>527</v>
      </c>
      <c r="C116" s="63" t="e">
        <f t="shared" si="13"/>
        <v>#REF!</v>
      </c>
      <c r="D116" s="63" t="e">
        <f t="shared" si="13"/>
        <v>#REF!</v>
      </c>
      <c r="E116" s="33" t="e">
        <f t="shared" si="8"/>
        <v>#REF!</v>
      </c>
      <c r="F116" s="2"/>
    </row>
    <row r="117" spans="1:6" ht="25.5" hidden="1" outlineLevel="6" x14ac:dyDescent="0.25">
      <c r="A117" s="54" t="s">
        <v>27</v>
      </c>
      <c r="B117" s="62" t="s">
        <v>285</v>
      </c>
      <c r="C117" s="63" t="e">
        <f>№4!#REF!</f>
        <v>#REF!</v>
      </c>
      <c r="D117" s="63" t="e">
        <f>№4!#REF!</f>
        <v>#REF!</v>
      </c>
      <c r="E117" s="33" t="e">
        <f t="shared" si="8"/>
        <v>#REF!</v>
      </c>
      <c r="F117" s="2"/>
    </row>
    <row r="118" spans="1:6" ht="25.5" hidden="1" outlineLevel="4" x14ac:dyDescent="0.25">
      <c r="A118" s="54" t="s">
        <v>27</v>
      </c>
      <c r="B118" s="62" t="s">
        <v>326</v>
      </c>
      <c r="C118" s="63" t="e">
        <f t="shared" ref="C118:D119" si="14">C119</f>
        <v>#REF!</v>
      </c>
      <c r="D118" s="63" t="e">
        <f t="shared" si="14"/>
        <v>#REF!</v>
      </c>
      <c r="E118" s="33" t="e">
        <f t="shared" si="8"/>
        <v>#REF!</v>
      </c>
      <c r="F118" s="2"/>
    </row>
    <row r="119" spans="1:6" hidden="1" outlineLevel="5" x14ac:dyDescent="0.25">
      <c r="A119" s="54" t="s">
        <v>27</v>
      </c>
      <c r="B119" s="62" t="s">
        <v>327</v>
      </c>
      <c r="C119" s="63" t="e">
        <f t="shared" si="14"/>
        <v>#REF!</v>
      </c>
      <c r="D119" s="63" t="e">
        <f t="shared" si="14"/>
        <v>#REF!</v>
      </c>
      <c r="E119" s="33" t="e">
        <f t="shared" si="8"/>
        <v>#REF!</v>
      </c>
      <c r="F119" s="2"/>
    </row>
    <row r="120" spans="1:6" ht="25.5" hidden="1" outlineLevel="6" x14ac:dyDescent="0.25">
      <c r="A120" s="54" t="s">
        <v>27</v>
      </c>
      <c r="B120" s="62" t="s">
        <v>285</v>
      </c>
      <c r="C120" s="63" t="e">
        <f>№4!#REF!</f>
        <v>#REF!</v>
      </c>
      <c r="D120" s="63" t="e">
        <f>№4!#REF!</f>
        <v>#REF!</v>
      </c>
      <c r="E120" s="33" t="e">
        <f t="shared" si="8"/>
        <v>#REF!</v>
      </c>
      <c r="F120" s="2"/>
    </row>
    <row r="121" spans="1:6" ht="38.25" hidden="1" outlineLevel="3" x14ac:dyDescent="0.25">
      <c r="A121" s="54" t="s">
        <v>27</v>
      </c>
      <c r="B121" s="62" t="s">
        <v>528</v>
      </c>
      <c r="C121" s="63" t="e">
        <f>C122+C125</f>
        <v>#REF!</v>
      </c>
      <c r="D121" s="63" t="e">
        <f>D122+D125</f>
        <v>#REF!</v>
      </c>
      <c r="E121" s="33" t="e">
        <f t="shared" si="8"/>
        <v>#REF!</v>
      </c>
      <c r="F121" s="2"/>
    </row>
    <row r="122" spans="1:6" ht="25.5" hidden="1" outlineLevel="4" x14ac:dyDescent="0.25">
      <c r="A122" s="54" t="s">
        <v>27</v>
      </c>
      <c r="B122" s="62" t="s">
        <v>328</v>
      </c>
      <c r="C122" s="63" t="e">
        <f t="shared" ref="C122:D123" si="15">C123</f>
        <v>#REF!</v>
      </c>
      <c r="D122" s="63" t="e">
        <f t="shared" si="15"/>
        <v>#REF!</v>
      </c>
      <c r="E122" s="33" t="e">
        <f t="shared" si="8"/>
        <v>#REF!</v>
      </c>
      <c r="F122" s="2"/>
    </row>
    <row r="123" spans="1:6" ht="38.25" hidden="1" outlineLevel="5" x14ac:dyDescent="0.25">
      <c r="A123" s="54" t="s">
        <v>27</v>
      </c>
      <c r="B123" s="62" t="s">
        <v>529</v>
      </c>
      <c r="C123" s="63" t="e">
        <f t="shared" si="15"/>
        <v>#REF!</v>
      </c>
      <c r="D123" s="63" t="e">
        <f t="shared" si="15"/>
        <v>#REF!</v>
      </c>
      <c r="E123" s="33" t="e">
        <f t="shared" si="8"/>
        <v>#REF!</v>
      </c>
      <c r="F123" s="2"/>
    </row>
    <row r="124" spans="1:6" ht="25.5" hidden="1" outlineLevel="6" x14ac:dyDescent="0.25">
      <c r="A124" s="54" t="s">
        <v>27</v>
      </c>
      <c r="B124" s="62" t="s">
        <v>285</v>
      </c>
      <c r="C124" s="63" t="e">
        <f>№4!#REF!</f>
        <v>#REF!</v>
      </c>
      <c r="D124" s="63" t="e">
        <f>№4!#REF!</f>
        <v>#REF!</v>
      </c>
      <c r="E124" s="33" t="e">
        <f t="shared" si="8"/>
        <v>#REF!</v>
      </c>
      <c r="F124" s="2"/>
    </row>
    <row r="125" spans="1:6" ht="25.5" hidden="1" outlineLevel="4" x14ac:dyDescent="0.25">
      <c r="A125" s="54" t="s">
        <v>27</v>
      </c>
      <c r="B125" s="62" t="s">
        <v>329</v>
      </c>
      <c r="C125" s="63" t="e">
        <f t="shared" ref="C125:D126" si="16">C126</f>
        <v>#REF!</v>
      </c>
      <c r="D125" s="63" t="e">
        <f t="shared" si="16"/>
        <v>#REF!</v>
      </c>
      <c r="E125" s="33" t="e">
        <f t="shared" si="8"/>
        <v>#REF!</v>
      </c>
      <c r="F125" s="2"/>
    </row>
    <row r="126" spans="1:6" ht="25.5" hidden="1" outlineLevel="5" x14ac:dyDescent="0.25">
      <c r="A126" s="54" t="s">
        <v>27</v>
      </c>
      <c r="B126" s="62" t="s">
        <v>530</v>
      </c>
      <c r="C126" s="63" t="e">
        <f t="shared" si="16"/>
        <v>#REF!</v>
      </c>
      <c r="D126" s="63" t="e">
        <f t="shared" si="16"/>
        <v>#REF!</v>
      </c>
      <c r="E126" s="33" t="e">
        <f t="shared" si="8"/>
        <v>#REF!</v>
      </c>
      <c r="F126" s="2"/>
    </row>
    <row r="127" spans="1:6" ht="25.5" hidden="1" outlineLevel="6" x14ac:dyDescent="0.25">
      <c r="A127" s="54" t="s">
        <v>27</v>
      </c>
      <c r="B127" s="62" t="s">
        <v>285</v>
      </c>
      <c r="C127" s="63" t="e">
        <f>№4!#REF!</f>
        <v>#REF!</v>
      </c>
      <c r="D127" s="63" t="e">
        <f>№4!#REF!</f>
        <v>#REF!</v>
      </c>
      <c r="E127" s="33" t="e">
        <f t="shared" si="8"/>
        <v>#REF!</v>
      </c>
      <c r="F127" s="2"/>
    </row>
    <row r="128" spans="1:6" hidden="1" outlineLevel="2" x14ac:dyDescent="0.25">
      <c r="A128" s="20" t="s">
        <v>27</v>
      </c>
      <c r="B128" s="38" t="s">
        <v>241</v>
      </c>
      <c r="C128" s="39" t="e">
        <f t="shared" ref="C128:D129" si="17">C129</f>
        <v>#REF!</v>
      </c>
      <c r="D128" s="39" t="e">
        <f t="shared" si="17"/>
        <v>#REF!</v>
      </c>
      <c r="E128" s="33" t="e">
        <f t="shared" si="8"/>
        <v>#REF!</v>
      </c>
      <c r="F128" s="2"/>
    </row>
    <row r="129" spans="1:6" ht="25.5" hidden="1" outlineLevel="3" x14ac:dyDescent="0.25">
      <c r="A129" s="20" t="s">
        <v>27</v>
      </c>
      <c r="B129" s="38" t="s">
        <v>287</v>
      </c>
      <c r="C129" s="39" t="e">
        <f t="shared" si="17"/>
        <v>#REF!</v>
      </c>
      <c r="D129" s="39" t="e">
        <f t="shared" si="17"/>
        <v>#REF!</v>
      </c>
      <c r="E129" s="33" t="e">
        <f t="shared" si="8"/>
        <v>#REF!</v>
      </c>
      <c r="F129" s="2"/>
    </row>
    <row r="130" spans="1:6" ht="25.5" hidden="1" outlineLevel="5" x14ac:dyDescent="0.25">
      <c r="A130" s="20" t="s">
        <v>27</v>
      </c>
      <c r="B130" s="38" t="s">
        <v>330</v>
      </c>
      <c r="C130" s="39" t="e">
        <f>C131+C132+C133</f>
        <v>#REF!</v>
      </c>
      <c r="D130" s="39" t="e">
        <f>D131+D132+D133</f>
        <v>#REF!</v>
      </c>
      <c r="E130" s="33" t="e">
        <f t="shared" si="8"/>
        <v>#REF!</v>
      </c>
      <c r="F130" s="2"/>
    </row>
    <row r="131" spans="1:6" ht="51" hidden="1" outlineLevel="6" x14ac:dyDescent="0.25">
      <c r="A131" s="20" t="s">
        <v>27</v>
      </c>
      <c r="B131" s="38" t="s">
        <v>284</v>
      </c>
      <c r="C131" s="39" t="e">
        <f>№4!#REF!</f>
        <v>#REF!</v>
      </c>
      <c r="D131" s="39" t="e">
        <f>№4!#REF!</f>
        <v>#REF!</v>
      </c>
      <c r="E131" s="33" t="e">
        <f t="shared" si="8"/>
        <v>#REF!</v>
      </c>
      <c r="F131" s="2"/>
    </row>
    <row r="132" spans="1:6" ht="25.5" hidden="1" outlineLevel="6" x14ac:dyDescent="0.25">
      <c r="A132" s="20" t="s">
        <v>27</v>
      </c>
      <c r="B132" s="38" t="s">
        <v>285</v>
      </c>
      <c r="C132" s="39" t="e">
        <f>№4!#REF!</f>
        <v>#REF!</v>
      </c>
      <c r="D132" s="39" t="e">
        <f>№4!#REF!</f>
        <v>#REF!</v>
      </c>
      <c r="E132" s="33" t="e">
        <f t="shared" si="8"/>
        <v>#REF!</v>
      </c>
      <c r="F132" s="2"/>
    </row>
    <row r="133" spans="1:6" hidden="1" outlineLevel="6" x14ac:dyDescent="0.25">
      <c r="A133" s="20" t="s">
        <v>27</v>
      </c>
      <c r="B133" s="38" t="s">
        <v>286</v>
      </c>
      <c r="C133" s="39" t="e">
        <f>№4!#REF!</f>
        <v>#REF!</v>
      </c>
      <c r="D133" s="39" t="e">
        <f>№4!#REF!</f>
        <v>#REF!</v>
      </c>
      <c r="E133" s="33" t="e">
        <f t="shared" si="8"/>
        <v>#REF!</v>
      </c>
      <c r="F133" s="2"/>
    </row>
    <row r="134" spans="1:6" outlineLevel="6" x14ac:dyDescent="0.25">
      <c r="A134" s="35" t="s">
        <v>763</v>
      </c>
      <c r="B134" s="36" t="s">
        <v>765</v>
      </c>
      <c r="C134" s="37">
        <f>C135</f>
        <v>1197.4000000000001</v>
      </c>
      <c r="D134" s="37">
        <f>D135</f>
        <v>590.4</v>
      </c>
      <c r="E134" s="33">
        <f t="shared" si="8"/>
        <v>49.306831468181059</v>
      </c>
      <c r="F134" s="2"/>
    </row>
    <row r="135" spans="1:6" outlineLevel="6" x14ac:dyDescent="0.25">
      <c r="A135" s="19" t="s">
        <v>764</v>
      </c>
      <c r="B135" s="38" t="s">
        <v>766</v>
      </c>
      <c r="C135" s="67">
        <f>№4!F103</f>
        <v>1197.4000000000001</v>
      </c>
      <c r="D135" s="67">
        <f>№4!G103</f>
        <v>590.4</v>
      </c>
      <c r="E135" s="92">
        <f t="shared" si="8"/>
        <v>49.306831468181059</v>
      </c>
      <c r="F135" s="2"/>
    </row>
    <row r="136" spans="1:6" s="9" customFormat="1" ht="25.5" x14ac:dyDescent="0.25">
      <c r="A136" s="34" t="s">
        <v>49</v>
      </c>
      <c r="B136" s="36" t="s">
        <v>232</v>
      </c>
      <c r="C136" s="37">
        <f>C137+C150+C171</f>
        <v>6100</v>
      </c>
      <c r="D136" s="37">
        <f>D137+D150+D171</f>
        <v>2362.1000000000004</v>
      </c>
      <c r="E136" s="33">
        <f t="shared" si="8"/>
        <v>38.722950819672135</v>
      </c>
      <c r="F136" s="4"/>
    </row>
    <row r="137" spans="1:6" outlineLevel="1" x14ac:dyDescent="0.25">
      <c r="A137" s="20" t="s">
        <v>50</v>
      </c>
      <c r="B137" s="38" t="s">
        <v>249</v>
      </c>
      <c r="C137" s="39">
        <f>№4!F107</f>
        <v>1364.1000000000001</v>
      </c>
      <c r="D137" s="39">
        <f>№4!G107</f>
        <v>613.90000000000009</v>
      </c>
      <c r="E137" s="92">
        <f t="shared" si="8"/>
        <v>45.004031962466094</v>
      </c>
      <c r="F137" s="2"/>
    </row>
    <row r="138" spans="1:6" ht="51" hidden="1" outlineLevel="2" x14ac:dyDescent="0.25">
      <c r="A138" s="20" t="s">
        <v>50</v>
      </c>
      <c r="B138" s="38" t="s">
        <v>243</v>
      </c>
      <c r="C138" s="39" t="e">
        <f>C139</f>
        <v>#REF!</v>
      </c>
      <c r="D138" s="39" t="e">
        <f t="shared" ref="D138:D140" si="18">D139</f>
        <v>#REF!</v>
      </c>
      <c r="E138" s="92" t="e">
        <f t="shared" si="8"/>
        <v>#REF!</v>
      </c>
      <c r="F138" s="2"/>
    </row>
    <row r="139" spans="1:6" ht="51" hidden="1" outlineLevel="3" x14ac:dyDescent="0.25">
      <c r="A139" s="20" t="s">
        <v>50</v>
      </c>
      <c r="B139" s="38" t="s">
        <v>293</v>
      </c>
      <c r="C139" s="39" t="e">
        <f>C140</f>
        <v>#REF!</v>
      </c>
      <c r="D139" s="39" t="e">
        <f t="shared" si="18"/>
        <v>#REF!</v>
      </c>
      <c r="E139" s="92" t="e">
        <f t="shared" si="8"/>
        <v>#REF!</v>
      </c>
      <c r="F139" s="2"/>
    </row>
    <row r="140" spans="1:6" ht="63.75" hidden="1" outlineLevel="4" x14ac:dyDescent="0.25">
      <c r="A140" s="20" t="s">
        <v>50</v>
      </c>
      <c r="B140" s="38" t="s">
        <v>294</v>
      </c>
      <c r="C140" s="39" t="e">
        <f>C141</f>
        <v>#REF!</v>
      </c>
      <c r="D140" s="39" t="e">
        <f t="shared" si="18"/>
        <v>#REF!</v>
      </c>
      <c r="E140" s="92" t="e">
        <f t="shared" si="8"/>
        <v>#REF!</v>
      </c>
      <c r="F140" s="2"/>
    </row>
    <row r="141" spans="1:6" ht="25.5" hidden="1" outlineLevel="5" x14ac:dyDescent="0.25">
      <c r="A141" s="20" t="s">
        <v>50</v>
      </c>
      <c r="B141" s="38" t="s">
        <v>331</v>
      </c>
      <c r="C141" s="39" t="e">
        <f>C142+C143</f>
        <v>#REF!</v>
      </c>
      <c r="D141" s="39" t="e">
        <f>D142+D143</f>
        <v>#REF!</v>
      </c>
      <c r="E141" s="92" t="e">
        <f t="shared" si="8"/>
        <v>#REF!</v>
      </c>
      <c r="F141" s="2"/>
    </row>
    <row r="142" spans="1:6" ht="51" hidden="1" outlineLevel="6" x14ac:dyDescent="0.25">
      <c r="A142" s="20" t="s">
        <v>50</v>
      </c>
      <c r="B142" s="38" t="s">
        <v>284</v>
      </c>
      <c r="C142" s="39">
        <f>№4!F112</f>
        <v>1250.2</v>
      </c>
      <c r="D142" s="39">
        <f>№4!G112</f>
        <v>520.20000000000005</v>
      </c>
      <c r="E142" s="92">
        <f t="shared" si="8"/>
        <v>41.609342505199173</v>
      </c>
      <c r="F142" s="2"/>
    </row>
    <row r="143" spans="1:6" ht="25.5" hidden="1" outlineLevel="6" x14ac:dyDescent="0.25">
      <c r="A143" s="20" t="s">
        <v>50</v>
      </c>
      <c r="B143" s="38" t="s">
        <v>285</v>
      </c>
      <c r="C143" s="39" t="e">
        <f>№4!#REF!</f>
        <v>#REF!</v>
      </c>
      <c r="D143" s="39" t="e">
        <f>№4!#REF!</f>
        <v>#REF!</v>
      </c>
      <c r="E143" s="92" t="e">
        <f t="shared" si="8"/>
        <v>#REF!</v>
      </c>
      <c r="F143" s="2"/>
    </row>
    <row r="144" spans="1:6" ht="63.75" hidden="1" outlineLevel="2" x14ac:dyDescent="0.25">
      <c r="A144" s="20" t="s">
        <v>51</v>
      </c>
      <c r="B144" s="38" t="s">
        <v>250</v>
      </c>
      <c r="C144" s="39" t="e">
        <f>C145</f>
        <v>#REF!</v>
      </c>
      <c r="D144" s="39" t="e">
        <f t="shared" ref="D144:D146" si="19">D145</f>
        <v>#REF!</v>
      </c>
      <c r="E144" s="92" t="e">
        <f t="shared" si="8"/>
        <v>#REF!</v>
      </c>
      <c r="F144" s="2"/>
    </row>
    <row r="145" spans="1:6" ht="51" hidden="1" outlineLevel="3" x14ac:dyDescent="0.25">
      <c r="A145" s="20" t="s">
        <v>51</v>
      </c>
      <c r="B145" s="38" t="s">
        <v>332</v>
      </c>
      <c r="C145" s="39" t="e">
        <f>C146</f>
        <v>#REF!</v>
      </c>
      <c r="D145" s="39" t="e">
        <f t="shared" si="19"/>
        <v>#REF!</v>
      </c>
      <c r="E145" s="92" t="e">
        <f t="shared" si="8"/>
        <v>#REF!</v>
      </c>
      <c r="F145" s="2"/>
    </row>
    <row r="146" spans="1:6" ht="25.5" hidden="1" outlineLevel="4" x14ac:dyDescent="0.25">
      <c r="A146" s="20" t="s">
        <v>51</v>
      </c>
      <c r="B146" s="38" t="s">
        <v>333</v>
      </c>
      <c r="C146" s="39" t="e">
        <f>C147</f>
        <v>#REF!</v>
      </c>
      <c r="D146" s="39" t="e">
        <f t="shared" si="19"/>
        <v>#REF!</v>
      </c>
      <c r="E146" s="92" t="e">
        <f t="shared" si="8"/>
        <v>#REF!</v>
      </c>
      <c r="F146" s="2"/>
    </row>
    <row r="147" spans="1:6" ht="25.5" hidden="1" outlineLevel="5" x14ac:dyDescent="0.25">
      <c r="A147" s="20" t="s">
        <v>51</v>
      </c>
      <c r="B147" s="38" t="s">
        <v>334</v>
      </c>
      <c r="C147" s="39" t="e">
        <f>C148+C149</f>
        <v>#REF!</v>
      </c>
      <c r="D147" s="39" t="e">
        <f>D148+D149</f>
        <v>#REF!</v>
      </c>
      <c r="E147" s="92" t="e">
        <f t="shared" si="8"/>
        <v>#REF!</v>
      </c>
      <c r="F147" s="2"/>
    </row>
    <row r="148" spans="1:6" ht="51" hidden="1" outlineLevel="6" x14ac:dyDescent="0.25">
      <c r="A148" s="20" t="s">
        <v>51</v>
      </c>
      <c r="B148" s="38" t="s">
        <v>284</v>
      </c>
      <c r="C148" s="39" t="e">
        <f>№4!#REF!</f>
        <v>#REF!</v>
      </c>
      <c r="D148" s="39" t="e">
        <f>№4!#REF!</f>
        <v>#REF!</v>
      </c>
      <c r="E148" s="92" t="e">
        <f t="shared" si="8"/>
        <v>#REF!</v>
      </c>
      <c r="F148" s="2"/>
    </row>
    <row r="149" spans="1:6" ht="25.5" hidden="1" outlineLevel="6" x14ac:dyDescent="0.25">
      <c r="A149" s="20" t="s">
        <v>51</v>
      </c>
      <c r="B149" s="38" t="s">
        <v>285</v>
      </c>
      <c r="C149" s="39" t="e">
        <f>№4!#REF!</f>
        <v>#REF!</v>
      </c>
      <c r="D149" s="39" t="e">
        <f>№4!#REF!</f>
        <v>#REF!</v>
      </c>
      <c r="E149" s="92" t="e">
        <f t="shared" si="8"/>
        <v>#REF!</v>
      </c>
      <c r="F149" s="2"/>
    </row>
    <row r="150" spans="1:6" ht="28.5" customHeight="1" outlineLevel="1" collapsed="1" x14ac:dyDescent="0.25">
      <c r="A150" s="20" t="s">
        <v>56</v>
      </c>
      <c r="B150" s="38" t="s">
        <v>561</v>
      </c>
      <c r="C150" s="39">
        <f>№4!F114</f>
        <v>4570.8999999999996</v>
      </c>
      <c r="D150" s="39">
        <f>№4!G114</f>
        <v>1674.7</v>
      </c>
      <c r="E150" s="92">
        <f t="shared" si="8"/>
        <v>36.638298803299136</v>
      </c>
      <c r="F150" s="2"/>
    </row>
    <row r="151" spans="1:6" ht="63.75" hidden="1" outlineLevel="2" x14ac:dyDescent="0.25">
      <c r="A151" s="20" t="s">
        <v>56</v>
      </c>
      <c r="B151" s="38" t="s">
        <v>250</v>
      </c>
      <c r="C151" s="39">
        <f>C152+C156</f>
        <v>580</v>
      </c>
      <c r="D151" s="39">
        <f>D152+D156</f>
        <v>0</v>
      </c>
      <c r="E151" s="92">
        <f t="shared" ref="E151:E214" si="20">D151/C151*100</f>
        <v>0</v>
      </c>
      <c r="F151" s="2"/>
    </row>
    <row r="152" spans="1:6" ht="38.25" hidden="1" outlineLevel="3" x14ac:dyDescent="0.25">
      <c r="A152" s="20" t="s">
        <v>56</v>
      </c>
      <c r="B152" s="38" t="s">
        <v>335</v>
      </c>
      <c r="C152" s="39">
        <f>C153</f>
        <v>50</v>
      </c>
      <c r="D152" s="39">
        <f t="shared" ref="D152:D154" si="21">D153</f>
        <v>0</v>
      </c>
      <c r="E152" s="92">
        <f t="shared" si="20"/>
        <v>0</v>
      </c>
      <c r="F152" s="2"/>
    </row>
    <row r="153" spans="1:6" ht="51" hidden="1" outlineLevel="4" x14ac:dyDescent="0.25">
      <c r="A153" s="20" t="s">
        <v>56</v>
      </c>
      <c r="B153" s="38" t="s">
        <v>336</v>
      </c>
      <c r="C153" s="39">
        <f>C154</f>
        <v>50</v>
      </c>
      <c r="D153" s="39">
        <f t="shared" si="21"/>
        <v>0</v>
      </c>
      <c r="E153" s="92">
        <f t="shared" si="20"/>
        <v>0</v>
      </c>
      <c r="F153" s="2"/>
    </row>
    <row r="154" spans="1:6" hidden="1" outlineLevel="5" x14ac:dyDescent="0.25">
      <c r="A154" s="20" t="s">
        <v>56</v>
      </c>
      <c r="B154" s="38" t="s">
        <v>337</v>
      </c>
      <c r="C154" s="39">
        <f>C155</f>
        <v>50</v>
      </c>
      <c r="D154" s="39">
        <f t="shared" si="21"/>
        <v>0</v>
      </c>
      <c r="E154" s="92">
        <f t="shared" si="20"/>
        <v>0</v>
      </c>
      <c r="F154" s="2"/>
    </row>
    <row r="155" spans="1:6" ht="25.5" hidden="1" outlineLevel="6" x14ac:dyDescent="0.25">
      <c r="A155" s="20" t="s">
        <v>56</v>
      </c>
      <c r="B155" s="38" t="s">
        <v>285</v>
      </c>
      <c r="C155" s="39">
        <f>№4!F127</f>
        <v>50</v>
      </c>
      <c r="D155" s="39">
        <f>№4!G127</f>
        <v>0</v>
      </c>
      <c r="E155" s="92">
        <f t="shared" si="20"/>
        <v>0</v>
      </c>
      <c r="F155" s="2"/>
    </row>
    <row r="156" spans="1:6" ht="25.5" hidden="1" outlineLevel="3" x14ac:dyDescent="0.25">
      <c r="A156" s="20" t="s">
        <v>56</v>
      </c>
      <c r="B156" s="38" t="s">
        <v>338</v>
      </c>
      <c r="C156" s="39">
        <f>C157+C168</f>
        <v>530</v>
      </c>
      <c r="D156" s="39">
        <f>D157+D168</f>
        <v>0</v>
      </c>
      <c r="E156" s="92">
        <f t="shared" si="20"/>
        <v>0</v>
      </c>
      <c r="F156" s="2"/>
    </row>
    <row r="157" spans="1:6" ht="38.25" hidden="1" outlineLevel="4" x14ac:dyDescent="0.25">
      <c r="A157" s="20" t="s">
        <v>56</v>
      </c>
      <c r="B157" s="38" t="s">
        <v>339</v>
      </c>
      <c r="C157" s="39">
        <f>C158+C160+C162+C164+C166</f>
        <v>480</v>
      </c>
      <c r="D157" s="39">
        <f>D158+D160+D162+D164+D166</f>
        <v>0</v>
      </c>
      <c r="E157" s="92">
        <f t="shared" si="20"/>
        <v>0</v>
      </c>
      <c r="F157" s="2"/>
    </row>
    <row r="158" spans="1:6" hidden="1" outlineLevel="5" x14ac:dyDescent="0.25">
      <c r="A158" s="20" t="s">
        <v>56</v>
      </c>
      <c r="B158" s="38" t="s">
        <v>340</v>
      </c>
      <c r="C158" s="39">
        <f>C159</f>
        <v>130</v>
      </c>
      <c r="D158" s="39">
        <f>D159</f>
        <v>0</v>
      </c>
      <c r="E158" s="92">
        <f t="shared" si="20"/>
        <v>0</v>
      </c>
      <c r="F158" s="2"/>
    </row>
    <row r="159" spans="1:6" ht="25.5" hidden="1" outlineLevel="6" x14ac:dyDescent="0.25">
      <c r="A159" s="20" t="s">
        <v>56</v>
      </c>
      <c r="B159" s="38" t="s">
        <v>285</v>
      </c>
      <c r="C159" s="39">
        <f>№4!F131</f>
        <v>130</v>
      </c>
      <c r="D159" s="39">
        <f>№4!G131</f>
        <v>0</v>
      </c>
      <c r="E159" s="92">
        <f t="shared" si="20"/>
        <v>0</v>
      </c>
      <c r="F159" s="2"/>
    </row>
    <row r="160" spans="1:6" hidden="1" outlineLevel="5" x14ac:dyDescent="0.25">
      <c r="A160" s="20" t="s">
        <v>56</v>
      </c>
      <c r="B160" s="38" t="s">
        <v>341</v>
      </c>
      <c r="C160" s="39">
        <f>C161</f>
        <v>250</v>
      </c>
      <c r="D160" s="39">
        <f>D161</f>
        <v>0</v>
      </c>
      <c r="E160" s="92">
        <f t="shared" si="20"/>
        <v>0</v>
      </c>
      <c r="F160" s="2"/>
    </row>
    <row r="161" spans="1:6" ht="25.5" hidden="1" outlineLevel="6" x14ac:dyDescent="0.25">
      <c r="A161" s="20" t="s">
        <v>56</v>
      </c>
      <c r="B161" s="38" t="s">
        <v>285</v>
      </c>
      <c r="C161" s="39">
        <f>№4!F133</f>
        <v>250</v>
      </c>
      <c r="D161" s="39">
        <f>№4!G133</f>
        <v>0</v>
      </c>
      <c r="E161" s="92">
        <f t="shared" si="20"/>
        <v>0</v>
      </c>
      <c r="F161" s="2"/>
    </row>
    <row r="162" spans="1:6" hidden="1" outlineLevel="5" x14ac:dyDescent="0.25">
      <c r="A162" s="20" t="s">
        <v>56</v>
      </c>
      <c r="B162" s="38" t="s">
        <v>342</v>
      </c>
      <c r="C162" s="39">
        <f>C163</f>
        <v>50</v>
      </c>
      <c r="D162" s="39">
        <f>D163</f>
        <v>0</v>
      </c>
      <c r="E162" s="92">
        <f t="shared" si="20"/>
        <v>0</v>
      </c>
      <c r="F162" s="2"/>
    </row>
    <row r="163" spans="1:6" ht="25.5" hidden="1" outlineLevel="6" x14ac:dyDescent="0.25">
      <c r="A163" s="20" t="s">
        <v>56</v>
      </c>
      <c r="B163" s="38" t="s">
        <v>285</v>
      </c>
      <c r="C163" s="39">
        <f>№4!F135</f>
        <v>50</v>
      </c>
      <c r="D163" s="39">
        <f>№4!G135</f>
        <v>0</v>
      </c>
      <c r="E163" s="92">
        <f t="shared" si="20"/>
        <v>0</v>
      </c>
      <c r="F163" s="2"/>
    </row>
    <row r="164" spans="1:6" hidden="1" outlineLevel="5" x14ac:dyDescent="0.25">
      <c r="A164" s="20" t="s">
        <v>56</v>
      </c>
      <c r="B164" s="38" t="s">
        <v>343</v>
      </c>
      <c r="C164" s="39">
        <f>C165</f>
        <v>10</v>
      </c>
      <c r="D164" s="39">
        <f>D165</f>
        <v>0</v>
      </c>
      <c r="E164" s="92">
        <f t="shared" si="20"/>
        <v>0</v>
      </c>
      <c r="F164" s="2"/>
    </row>
    <row r="165" spans="1:6" ht="25.5" hidden="1" outlineLevel="6" x14ac:dyDescent="0.25">
      <c r="A165" s="20" t="s">
        <v>56</v>
      </c>
      <c r="B165" s="38" t="s">
        <v>285</v>
      </c>
      <c r="C165" s="39">
        <f>№4!F137</f>
        <v>10</v>
      </c>
      <c r="D165" s="39">
        <f>№4!G137</f>
        <v>0</v>
      </c>
      <c r="E165" s="92">
        <f t="shared" si="20"/>
        <v>0</v>
      </c>
      <c r="F165" s="2"/>
    </row>
    <row r="166" spans="1:6" hidden="1" outlineLevel="5" x14ac:dyDescent="0.25">
      <c r="A166" s="20" t="s">
        <v>56</v>
      </c>
      <c r="B166" s="38" t="s">
        <v>344</v>
      </c>
      <c r="C166" s="39">
        <f>C167</f>
        <v>40</v>
      </c>
      <c r="D166" s="39">
        <f>D167</f>
        <v>0</v>
      </c>
      <c r="E166" s="92">
        <f t="shared" si="20"/>
        <v>0</v>
      </c>
      <c r="F166" s="2"/>
    </row>
    <row r="167" spans="1:6" ht="25.5" hidden="1" outlineLevel="6" x14ac:dyDescent="0.25">
      <c r="A167" s="20" t="s">
        <v>56</v>
      </c>
      <c r="B167" s="38" t="s">
        <v>285</v>
      </c>
      <c r="C167" s="39">
        <f>№4!F139</f>
        <v>40</v>
      </c>
      <c r="D167" s="39">
        <f>№4!G139</f>
        <v>0</v>
      </c>
      <c r="E167" s="92">
        <f t="shared" si="20"/>
        <v>0</v>
      </c>
      <c r="F167" s="2"/>
    </row>
    <row r="168" spans="1:6" ht="38.25" hidden="1" outlineLevel="4" x14ac:dyDescent="0.25">
      <c r="A168" s="20" t="s">
        <v>56</v>
      </c>
      <c r="B168" s="38" t="s">
        <v>345</v>
      </c>
      <c r="C168" s="39">
        <f t="shared" ref="C168:D169" si="22">C169</f>
        <v>50</v>
      </c>
      <c r="D168" s="39">
        <f t="shared" si="22"/>
        <v>0</v>
      </c>
      <c r="E168" s="92">
        <f t="shared" si="20"/>
        <v>0</v>
      </c>
      <c r="F168" s="2"/>
    </row>
    <row r="169" spans="1:6" ht="25.5" hidden="1" outlineLevel="5" x14ac:dyDescent="0.25">
      <c r="A169" s="20" t="s">
        <v>56</v>
      </c>
      <c r="B169" s="38" t="s">
        <v>346</v>
      </c>
      <c r="C169" s="39">
        <f t="shared" si="22"/>
        <v>50</v>
      </c>
      <c r="D169" s="39">
        <f t="shared" si="22"/>
        <v>0</v>
      </c>
      <c r="E169" s="92">
        <f t="shared" si="20"/>
        <v>0</v>
      </c>
      <c r="F169" s="2"/>
    </row>
    <row r="170" spans="1:6" ht="25.5" hidden="1" outlineLevel="6" x14ac:dyDescent="0.25">
      <c r="A170" s="20" t="s">
        <v>56</v>
      </c>
      <c r="B170" s="38" t="s">
        <v>285</v>
      </c>
      <c r="C170" s="39">
        <f>№4!F142</f>
        <v>50</v>
      </c>
      <c r="D170" s="39">
        <f>№4!G142</f>
        <v>0</v>
      </c>
      <c r="E170" s="92">
        <f t="shared" si="20"/>
        <v>0</v>
      </c>
      <c r="F170" s="2"/>
    </row>
    <row r="171" spans="1:6" ht="25.5" outlineLevel="6" x14ac:dyDescent="0.25">
      <c r="A171" s="19" t="s">
        <v>546</v>
      </c>
      <c r="B171" s="38" t="s">
        <v>551</v>
      </c>
      <c r="C171" s="39">
        <f>№4!F145</f>
        <v>165</v>
      </c>
      <c r="D171" s="39">
        <f>№4!G145</f>
        <v>73.5</v>
      </c>
      <c r="E171" s="92">
        <f t="shared" si="20"/>
        <v>44.545454545454547</v>
      </c>
      <c r="F171" s="2"/>
    </row>
    <row r="172" spans="1:6" s="9" customFormat="1" x14ac:dyDescent="0.25">
      <c r="A172" s="34" t="s">
        <v>69</v>
      </c>
      <c r="B172" s="36" t="s">
        <v>233</v>
      </c>
      <c r="C172" s="37">
        <f>C187+C193+C224+C186</f>
        <v>231689.80000000002</v>
      </c>
      <c r="D172" s="37">
        <f>D187+D193+D224+D186</f>
        <v>40335.700000000004</v>
      </c>
      <c r="E172" s="33">
        <f t="shared" si="20"/>
        <v>17.409355094613574</v>
      </c>
      <c r="F172" s="4"/>
    </row>
    <row r="173" spans="1:6" ht="38.25" hidden="1" outlineLevel="2" x14ac:dyDescent="0.25">
      <c r="A173" s="20" t="s">
        <v>143</v>
      </c>
      <c r="B173" s="38" t="s">
        <v>267</v>
      </c>
      <c r="C173" s="39" t="e">
        <f>C174</f>
        <v>#REF!</v>
      </c>
      <c r="D173" s="39" t="e">
        <f>D174</f>
        <v>#REF!</v>
      </c>
      <c r="E173" s="33" t="e">
        <f t="shared" si="20"/>
        <v>#REF!</v>
      </c>
      <c r="F173" s="2"/>
    </row>
    <row r="174" spans="1:6" ht="25.5" hidden="1" outlineLevel="3" x14ac:dyDescent="0.25">
      <c r="A174" s="20" t="s">
        <v>143</v>
      </c>
      <c r="B174" s="38" t="s">
        <v>422</v>
      </c>
      <c r="C174" s="39" t="e">
        <f>C175+C178</f>
        <v>#REF!</v>
      </c>
      <c r="D174" s="39" t="e">
        <f>D175+D178</f>
        <v>#REF!</v>
      </c>
      <c r="E174" s="33" t="e">
        <f t="shared" si="20"/>
        <v>#REF!</v>
      </c>
      <c r="F174" s="2"/>
    </row>
    <row r="175" spans="1:6" ht="38.25" hidden="1" outlineLevel="4" x14ac:dyDescent="0.25">
      <c r="A175" s="20" t="s">
        <v>143</v>
      </c>
      <c r="B175" s="38" t="s">
        <v>462</v>
      </c>
      <c r="C175" s="39" t="e">
        <f t="shared" ref="C175:D176" si="23">C176</f>
        <v>#REF!</v>
      </c>
      <c r="D175" s="39" t="e">
        <f t="shared" si="23"/>
        <v>#REF!</v>
      </c>
      <c r="E175" s="33" t="e">
        <f t="shared" si="20"/>
        <v>#REF!</v>
      </c>
      <c r="F175" s="2"/>
    </row>
    <row r="176" spans="1:6" ht="25.5" hidden="1" outlineLevel="5" x14ac:dyDescent="0.25">
      <c r="A176" s="20" t="s">
        <v>143</v>
      </c>
      <c r="B176" s="38" t="s">
        <v>463</v>
      </c>
      <c r="C176" s="39" t="e">
        <f t="shared" si="23"/>
        <v>#REF!</v>
      </c>
      <c r="D176" s="39" t="e">
        <f t="shared" si="23"/>
        <v>#REF!</v>
      </c>
      <c r="E176" s="33" t="e">
        <f t="shared" si="20"/>
        <v>#REF!</v>
      </c>
      <c r="F176" s="2"/>
    </row>
    <row r="177" spans="1:6" ht="51" hidden="1" outlineLevel="6" x14ac:dyDescent="0.25">
      <c r="A177" s="20" t="s">
        <v>143</v>
      </c>
      <c r="B177" s="38" t="s">
        <v>284</v>
      </c>
      <c r="C177" s="39" t="e">
        <f>№4!#REF!</f>
        <v>#REF!</v>
      </c>
      <c r="D177" s="39" t="e">
        <f>№4!#REF!</f>
        <v>#REF!</v>
      </c>
      <c r="E177" s="33" t="e">
        <f t="shared" si="20"/>
        <v>#REF!</v>
      </c>
      <c r="F177" s="2"/>
    </row>
    <row r="178" spans="1:6" ht="25.5" hidden="1" outlineLevel="4" x14ac:dyDescent="0.25">
      <c r="A178" s="20" t="s">
        <v>143</v>
      </c>
      <c r="B178" s="38" t="s">
        <v>423</v>
      </c>
      <c r="C178" s="39" t="e">
        <f t="shared" ref="C178:D179" si="24">C179</f>
        <v>#REF!</v>
      </c>
      <c r="D178" s="39" t="e">
        <f t="shared" si="24"/>
        <v>#REF!</v>
      </c>
      <c r="E178" s="33" t="e">
        <f t="shared" si="20"/>
        <v>#REF!</v>
      </c>
      <c r="F178" s="2"/>
    </row>
    <row r="179" spans="1:6" ht="25.5" hidden="1" outlineLevel="5" x14ac:dyDescent="0.25">
      <c r="A179" s="20" t="s">
        <v>143</v>
      </c>
      <c r="B179" s="38" t="s">
        <v>424</v>
      </c>
      <c r="C179" s="39" t="e">
        <f t="shared" si="24"/>
        <v>#REF!</v>
      </c>
      <c r="D179" s="39" t="e">
        <f t="shared" si="24"/>
        <v>#REF!</v>
      </c>
      <c r="E179" s="33" t="e">
        <f t="shared" si="20"/>
        <v>#REF!</v>
      </c>
      <c r="F179" s="2"/>
    </row>
    <row r="180" spans="1:6" ht="25.5" hidden="1" outlineLevel="6" x14ac:dyDescent="0.25">
      <c r="A180" s="20" t="s">
        <v>143</v>
      </c>
      <c r="B180" s="38" t="s">
        <v>311</v>
      </c>
      <c r="C180" s="39" t="e">
        <f>№4!#REF!</f>
        <v>#REF!</v>
      </c>
      <c r="D180" s="39" t="e">
        <f>№4!#REF!</f>
        <v>#REF!</v>
      </c>
      <c r="E180" s="33" t="e">
        <f t="shared" si="20"/>
        <v>#REF!</v>
      </c>
      <c r="F180" s="2"/>
    </row>
    <row r="181" spans="1:6" ht="51" hidden="1" outlineLevel="2" x14ac:dyDescent="0.25">
      <c r="A181" s="20" t="s">
        <v>70</v>
      </c>
      <c r="B181" s="38" t="s">
        <v>251</v>
      </c>
      <c r="C181" s="39" t="e">
        <f>C182</f>
        <v>#REF!</v>
      </c>
      <c r="D181" s="39" t="e">
        <f t="shared" ref="D181:D184" si="25">D182</f>
        <v>#REF!</v>
      </c>
      <c r="E181" s="33" t="e">
        <f t="shared" si="20"/>
        <v>#REF!</v>
      </c>
      <c r="F181" s="2"/>
    </row>
    <row r="182" spans="1:6" ht="25.5" hidden="1" outlineLevel="3" x14ac:dyDescent="0.25">
      <c r="A182" s="20" t="s">
        <v>70</v>
      </c>
      <c r="B182" s="38" t="s">
        <v>347</v>
      </c>
      <c r="C182" s="39" t="e">
        <f>C183</f>
        <v>#REF!</v>
      </c>
      <c r="D182" s="39" t="e">
        <f t="shared" si="25"/>
        <v>#REF!</v>
      </c>
      <c r="E182" s="33" t="e">
        <f t="shared" si="20"/>
        <v>#REF!</v>
      </c>
      <c r="F182" s="2"/>
    </row>
    <row r="183" spans="1:6" ht="25.5" hidden="1" outlineLevel="4" x14ac:dyDescent="0.25">
      <c r="A183" s="20" t="s">
        <v>70</v>
      </c>
      <c r="B183" s="38" t="s">
        <v>348</v>
      </c>
      <c r="C183" s="39" t="e">
        <f>C184</f>
        <v>#REF!</v>
      </c>
      <c r="D183" s="39" t="e">
        <f t="shared" si="25"/>
        <v>#REF!</v>
      </c>
      <c r="E183" s="33" t="e">
        <f t="shared" si="20"/>
        <v>#REF!</v>
      </c>
      <c r="F183" s="2"/>
    </row>
    <row r="184" spans="1:6" ht="63.75" hidden="1" outlineLevel="5" x14ac:dyDescent="0.25">
      <c r="A184" s="20" t="s">
        <v>70</v>
      </c>
      <c r="B184" s="38" t="s">
        <v>349</v>
      </c>
      <c r="C184" s="39" t="e">
        <f>C185</f>
        <v>#REF!</v>
      </c>
      <c r="D184" s="39" t="e">
        <f t="shared" si="25"/>
        <v>#REF!</v>
      </c>
      <c r="E184" s="33" t="e">
        <f t="shared" si="20"/>
        <v>#REF!</v>
      </c>
      <c r="F184" s="2"/>
    </row>
    <row r="185" spans="1:6" ht="25.5" hidden="1" outlineLevel="6" x14ac:dyDescent="0.25">
      <c r="A185" s="20" t="s">
        <v>70</v>
      </c>
      <c r="B185" s="38" t="s">
        <v>285</v>
      </c>
      <c r="C185" s="39" t="e">
        <f>№4!#REF!</f>
        <v>#REF!</v>
      </c>
      <c r="D185" s="39" t="e">
        <f>№4!#REF!</f>
        <v>#REF!</v>
      </c>
      <c r="E185" s="33" t="e">
        <f t="shared" si="20"/>
        <v>#REF!</v>
      </c>
      <c r="F185" s="2"/>
    </row>
    <row r="186" spans="1:6" outlineLevel="6" x14ac:dyDescent="0.25">
      <c r="A186" s="19" t="s">
        <v>70</v>
      </c>
      <c r="B186" s="38" t="s">
        <v>602</v>
      </c>
      <c r="C186" s="39">
        <f>№4!F165</f>
        <v>200</v>
      </c>
      <c r="D186" s="39">
        <f>№4!G165</f>
        <v>0</v>
      </c>
      <c r="E186" s="92">
        <f t="shared" si="20"/>
        <v>0</v>
      </c>
      <c r="F186" s="2"/>
    </row>
    <row r="187" spans="1:6" outlineLevel="1" x14ac:dyDescent="0.25">
      <c r="A187" s="20" t="s">
        <v>74</v>
      </c>
      <c r="B187" s="38" t="s">
        <v>252</v>
      </c>
      <c r="C187" s="39">
        <f>№4!F171</f>
        <v>16526.599999999999</v>
      </c>
      <c r="D187" s="39">
        <f>№4!G171</f>
        <v>3874.6</v>
      </c>
      <c r="E187" s="92">
        <f t="shared" si="20"/>
        <v>23.444628659252359</v>
      </c>
      <c r="F187" s="2"/>
    </row>
    <row r="188" spans="1:6" ht="51" hidden="1" outlineLevel="2" x14ac:dyDescent="0.25">
      <c r="A188" s="20" t="s">
        <v>74</v>
      </c>
      <c r="B188" s="38" t="s">
        <v>251</v>
      </c>
      <c r="C188" s="39">
        <f>C189</f>
        <v>16526.599999999999</v>
      </c>
      <c r="D188" s="39">
        <f t="shared" ref="D188:D191" si="26">D189</f>
        <v>3874.6</v>
      </c>
      <c r="E188" s="92">
        <f t="shared" si="20"/>
        <v>23.444628659252359</v>
      </c>
      <c r="F188" s="2"/>
    </row>
    <row r="189" spans="1:6" ht="25.5" hidden="1" outlineLevel="3" x14ac:dyDescent="0.25">
      <c r="A189" s="20" t="s">
        <v>74</v>
      </c>
      <c r="B189" s="38" t="s">
        <v>350</v>
      </c>
      <c r="C189" s="39">
        <f>C190</f>
        <v>16526.599999999999</v>
      </c>
      <c r="D189" s="39">
        <f t="shared" si="26"/>
        <v>3874.6</v>
      </c>
      <c r="E189" s="92">
        <f t="shared" si="20"/>
        <v>23.444628659252359</v>
      </c>
      <c r="F189" s="2"/>
    </row>
    <row r="190" spans="1:6" hidden="1" outlineLevel="4" x14ac:dyDescent="0.25">
      <c r="A190" s="20" t="s">
        <v>74</v>
      </c>
      <c r="B190" s="38" t="s">
        <v>351</v>
      </c>
      <c r="C190" s="39">
        <f>C191</f>
        <v>16526.599999999999</v>
      </c>
      <c r="D190" s="39">
        <f t="shared" si="26"/>
        <v>3874.6</v>
      </c>
      <c r="E190" s="92">
        <f t="shared" si="20"/>
        <v>23.444628659252359</v>
      </c>
      <c r="F190" s="2"/>
    </row>
    <row r="191" spans="1:6" ht="38.25" hidden="1" outlineLevel="5" x14ac:dyDescent="0.25">
      <c r="A191" s="20" t="s">
        <v>74</v>
      </c>
      <c r="B191" s="38" t="s">
        <v>352</v>
      </c>
      <c r="C191" s="39">
        <f>C192</f>
        <v>16526.599999999999</v>
      </c>
      <c r="D191" s="39">
        <f t="shared" si="26"/>
        <v>3874.6</v>
      </c>
      <c r="E191" s="92">
        <f t="shared" si="20"/>
        <v>23.444628659252359</v>
      </c>
      <c r="F191" s="2"/>
    </row>
    <row r="192" spans="1:6" ht="25.5" hidden="1" outlineLevel="6" x14ac:dyDescent="0.25">
      <c r="A192" s="20" t="s">
        <v>74</v>
      </c>
      <c r="B192" s="38" t="s">
        <v>285</v>
      </c>
      <c r="C192" s="39">
        <f>№4!F176</f>
        <v>16526.599999999999</v>
      </c>
      <c r="D192" s="39">
        <f>№4!G176</f>
        <v>3874.6</v>
      </c>
      <c r="E192" s="92">
        <f t="shared" si="20"/>
        <v>23.444628659252359</v>
      </c>
      <c r="F192" s="2"/>
    </row>
    <row r="193" spans="1:6" outlineLevel="1" collapsed="1" x14ac:dyDescent="0.25">
      <c r="A193" s="20" t="s">
        <v>78</v>
      </c>
      <c r="B193" s="38" t="s">
        <v>253</v>
      </c>
      <c r="C193" s="39">
        <f>№4!F177</f>
        <v>214113.2</v>
      </c>
      <c r="D193" s="39">
        <f>№4!G177</f>
        <v>36435.800000000003</v>
      </c>
      <c r="E193" s="92">
        <f t="shared" si="20"/>
        <v>17.017073211740332</v>
      </c>
      <c r="F193" s="2"/>
    </row>
    <row r="194" spans="1:6" ht="51" hidden="1" outlineLevel="2" x14ac:dyDescent="0.25">
      <c r="A194" s="20" t="s">
        <v>78</v>
      </c>
      <c r="B194" s="38" t="s">
        <v>251</v>
      </c>
      <c r="C194" s="39" t="e">
        <f>C195+C211+C220</f>
        <v>#REF!</v>
      </c>
      <c r="D194" s="39" t="e">
        <f>D195+D211+D220</f>
        <v>#REF!</v>
      </c>
      <c r="E194" s="92" t="e">
        <f t="shared" si="20"/>
        <v>#REF!</v>
      </c>
      <c r="F194" s="2"/>
    </row>
    <row r="195" spans="1:6" ht="25.5" hidden="1" outlineLevel="3" x14ac:dyDescent="0.25">
      <c r="A195" s="20" t="s">
        <v>78</v>
      </c>
      <c r="B195" s="38" t="s">
        <v>350</v>
      </c>
      <c r="C195" s="39" t="e">
        <f>C196+C205+C208</f>
        <v>#REF!</v>
      </c>
      <c r="D195" s="39" t="e">
        <f>D196+D205+D208</f>
        <v>#REF!</v>
      </c>
      <c r="E195" s="92" t="e">
        <f t="shared" si="20"/>
        <v>#REF!</v>
      </c>
      <c r="F195" s="2"/>
    </row>
    <row r="196" spans="1:6" ht="38.25" hidden="1" outlineLevel="4" x14ac:dyDescent="0.25">
      <c r="A196" s="20" t="s">
        <v>78</v>
      </c>
      <c r="B196" s="38" t="s">
        <v>353</v>
      </c>
      <c r="C196" s="39" t="e">
        <f>C197+C199+C201+C203</f>
        <v>#REF!</v>
      </c>
      <c r="D196" s="39" t="e">
        <f>D197+D199+D201+D203</f>
        <v>#REF!</v>
      </c>
      <c r="E196" s="92" t="e">
        <f t="shared" si="20"/>
        <v>#REF!</v>
      </c>
      <c r="F196" s="2"/>
    </row>
    <row r="197" spans="1:6" ht="63.75" hidden="1" outlineLevel="5" x14ac:dyDescent="0.25">
      <c r="A197" s="20" t="s">
        <v>78</v>
      </c>
      <c r="B197" s="38" t="s">
        <v>354</v>
      </c>
      <c r="C197" s="39">
        <f>C198</f>
        <v>27429.3</v>
      </c>
      <c r="D197" s="39">
        <f>D198</f>
        <v>11272.4</v>
      </c>
      <c r="E197" s="92">
        <f t="shared" si="20"/>
        <v>41.096200048852872</v>
      </c>
      <c r="F197" s="2"/>
    </row>
    <row r="198" spans="1:6" ht="25.5" hidden="1" outlineLevel="6" x14ac:dyDescent="0.25">
      <c r="A198" s="20" t="s">
        <v>78</v>
      </c>
      <c r="B198" s="38" t="s">
        <v>285</v>
      </c>
      <c r="C198" s="39">
        <f>№4!F182</f>
        <v>27429.3</v>
      </c>
      <c r="D198" s="39">
        <f>№4!G182</f>
        <v>11272.4</v>
      </c>
      <c r="E198" s="92">
        <f t="shared" si="20"/>
        <v>41.096200048852872</v>
      </c>
      <c r="F198" s="2"/>
    </row>
    <row r="199" spans="1:6" ht="25.5" hidden="1" outlineLevel="5" x14ac:dyDescent="0.25">
      <c r="A199" s="20" t="s">
        <v>78</v>
      </c>
      <c r="B199" s="38" t="s">
        <v>355</v>
      </c>
      <c r="C199" s="39">
        <f>C200</f>
        <v>10600</v>
      </c>
      <c r="D199" s="39">
        <f>D200</f>
        <v>7000</v>
      </c>
      <c r="E199" s="92">
        <f t="shared" si="20"/>
        <v>66.037735849056602</v>
      </c>
      <c r="F199" s="2"/>
    </row>
    <row r="200" spans="1:6" ht="25.5" hidden="1" outlineLevel="6" x14ac:dyDescent="0.25">
      <c r="A200" s="20" t="s">
        <v>78</v>
      </c>
      <c r="B200" s="38" t="s">
        <v>311</v>
      </c>
      <c r="C200" s="39">
        <f>№4!F184</f>
        <v>10600</v>
      </c>
      <c r="D200" s="39">
        <f>№4!G184</f>
        <v>7000</v>
      </c>
      <c r="E200" s="92">
        <f t="shared" si="20"/>
        <v>66.037735849056602</v>
      </c>
      <c r="F200" s="2"/>
    </row>
    <row r="201" spans="1:6" ht="25.5" hidden="1" outlineLevel="5" x14ac:dyDescent="0.25">
      <c r="A201" s="20" t="s">
        <v>78</v>
      </c>
      <c r="B201" s="38" t="s">
        <v>356</v>
      </c>
      <c r="C201" s="39" t="e">
        <f>C202</f>
        <v>#REF!</v>
      </c>
      <c r="D201" s="39" t="e">
        <f>D202</f>
        <v>#REF!</v>
      </c>
      <c r="E201" s="92" t="e">
        <f t="shared" si="20"/>
        <v>#REF!</v>
      </c>
      <c r="F201" s="2"/>
    </row>
    <row r="202" spans="1:6" ht="25.5" hidden="1" outlineLevel="6" x14ac:dyDescent="0.25">
      <c r="A202" s="20" t="s">
        <v>78</v>
      </c>
      <c r="B202" s="38" t="s">
        <v>285</v>
      </c>
      <c r="C202" s="39" t="e">
        <f>№4!#REF!</f>
        <v>#REF!</v>
      </c>
      <c r="D202" s="39" t="e">
        <f>№4!#REF!</f>
        <v>#REF!</v>
      </c>
      <c r="E202" s="92" t="e">
        <f t="shared" si="20"/>
        <v>#REF!</v>
      </c>
      <c r="F202" s="2"/>
    </row>
    <row r="203" spans="1:6" ht="51" hidden="1" outlineLevel="5" x14ac:dyDescent="0.25">
      <c r="A203" s="20" t="s">
        <v>78</v>
      </c>
      <c r="B203" s="38" t="s">
        <v>357</v>
      </c>
      <c r="C203" s="39">
        <f>C204</f>
        <v>11125</v>
      </c>
      <c r="D203" s="39">
        <f>D204</f>
        <v>6156.7</v>
      </c>
      <c r="E203" s="92">
        <f t="shared" si="20"/>
        <v>55.341123595505614</v>
      </c>
      <c r="F203" s="2"/>
    </row>
    <row r="204" spans="1:6" ht="25.5" hidden="1" outlineLevel="6" x14ac:dyDescent="0.25">
      <c r="A204" s="20" t="s">
        <v>78</v>
      </c>
      <c r="B204" s="38" t="s">
        <v>285</v>
      </c>
      <c r="C204" s="39">
        <f>№4!F186</f>
        <v>11125</v>
      </c>
      <c r="D204" s="39">
        <f>№4!G186</f>
        <v>6156.7</v>
      </c>
      <c r="E204" s="92">
        <f t="shared" si="20"/>
        <v>55.341123595505614</v>
      </c>
      <c r="F204" s="2"/>
    </row>
    <row r="205" spans="1:6" ht="38.25" hidden="1" outlineLevel="4" x14ac:dyDescent="0.25">
      <c r="A205" s="20" t="s">
        <v>78</v>
      </c>
      <c r="B205" s="38" t="s">
        <v>358</v>
      </c>
      <c r="C205" s="39" t="e">
        <f>C207</f>
        <v>#REF!</v>
      </c>
      <c r="D205" s="39" t="e">
        <f>D207</f>
        <v>#REF!</v>
      </c>
      <c r="E205" s="92" t="e">
        <f t="shared" si="20"/>
        <v>#REF!</v>
      </c>
      <c r="F205" s="2"/>
    </row>
    <row r="206" spans="1:6" ht="25.5" hidden="1" outlineLevel="5" x14ac:dyDescent="0.25">
      <c r="A206" s="20" t="s">
        <v>78</v>
      </c>
      <c r="B206" s="38" t="s">
        <v>512</v>
      </c>
      <c r="C206" s="39" t="e">
        <f>C207</f>
        <v>#REF!</v>
      </c>
      <c r="D206" s="39" t="e">
        <f>D207</f>
        <v>#REF!</v>
      </c>
      <c r="E206" s="92" t="e">
        <f t="shared" si="20"/>
        <v>#REF!</v>
      </c>
      <c r="F206" s="2"/>
    </row>
    <row r="207" spans="1:6" ht="25.5" hidden="1" outlineLevel="6" x14ac:dyDescent="0.25">
      <c r="A207" s="20" t="s">
        <v>78</v>
      </c>
      <c r="B207" s="38" t="s">
        <v>285</v>
      </c>
      <c r="C207" s="39" t="e">
        <f>№4!#REF!</f>
        <v>#REF!</v>
      </c>
      <c r="D207" s="39" t="e">
        <f>№4!#REF!</f>
        <v>#REF!</v>
      </c>
      <c r="E207" s="92" t="e">
        <f t="shared" si="20"/>
        <v>#REF!</v>
      </c>
      <c r="F207" s="2"/>
    </row>
    <row r="208" spans="1:6" ht="25.5" hidden="1" outlineLevel="4" x14ac:dyDescent="0.25">
      <c r="A208" s="20" t="s">
        <v>78</v>
      </c>
      <c r="B208" s="38" t="s">
        <v>359</v>
      </c>
      <c r="C208" s="39">
        <f t="shared" ref="C208:D209" si="27">C209</f>
        <v>13151</v>
      </c>
      <c r="D208" s="39">
        <f t="shared" si="27"/>
        <v>0</v>
      </c>
      <c r="E208" s="92">
        <f t="shared" si="20"/>
        <v>0</v>
      </c>
      <c r="F208" s="2"/>
    </row>
    <row r="209" spans="1:6" hidden="1" outlineLevel="5" x14ac:dyDescent="0.25">
      <c r="A209" s="20" t="s">
        <v>78</v>
      </c>
      <c r="B209" s="38" t="s">
        <v>360</v>
      </c>
      <c r="C209" s="39">
        <f t="shared" si="27"/>
        <v>13151</v>
      </c>
      <c r="D209" s="39">
        <f t="shared" si="27"/>
        <v>0</v>
      </c>
      <c r="E209" s="92">
        <f t="shared" si="20"/>
        <v>0</v>
      </c>
      <c r="F209" s="2"/>
    </row>
    <row r="210" spans="1:6" ht="25.5" hidden="1" outlineLevel="6" x14ac:dyDescent="0.25">
      <c r="A210" s="20" t="s">
        <v>78</v>
      </c>
      <c r="B210" s="38" t="s">
        <v>285</v>
      </c>
      <c r="C210" s="39">
        <f>№4!F196</f>
        <v>13151</v>
      </c>
      <c r="D210" s="39">
        <f>№4!G196</f>
        <v>0</v>
      </c>
      <c r="E210" s="92">
        <f t="shared" si="20"/>
        <v>0</v>
      </c>
      <c r="F210" s="2"/>
    </row>
    <row r="211" spans="1:6" ht="25.5" hidden="1" outlineLevel="3" x14ac:dyDescent="0.25">
      <c r="A211" s="20" t="s">
        <v>78</v>
      </c>
      <c r="B211" s="38" t="s">
        <v>361</v>
      </c>
      <c r="C211" s="39" t="e">
        <f>C212+C217</f>
        <v>#REF!</v>
      </c>
      <c r="D211" s="39" t="e">
        <f>D212+D217</f>
        <v>#REF!</v>
      </c>
      <c r="E211" s="92" t="e">
        <f t="shared" si="20"/>
        <v>#REF!</v>
      </c>
      <c r="F211" s="2"/>
    </row>
    <row r="212" spans="1:6" ht="38.25" hidden="1" outlineLevel="4" x14ac:dyDescent="0.25">
      <c r="A212" s="20" t="s">
        <v>78</v>
      </c>
      <c r="B212" s="38" t="s">
        <v>362</v>
      </c>
      <c r="C212" s="39" t="e">
        <f>C213+C215</f>
        <v>#REF!</v>
      </c>
      <c r="D212" s="39" t="e">
        <f>D213+D215</f>
        <v>#REF!</v>
      </c>
      <c r="E212" s="92" t="e">
        <f t="shared" si="20"/>
        <v>#REF!</v>
      </c>
      <c r="F212" s="2"/>
    </row>
    <row r="213" spans="1:6" ht="25.5" hidden="1" outlineLevel="5" x14ac:dyDescent="0.25">
      <c r="A213" s="20" t="s">
        <v>78</v>
      </c>
      <c r="B213" s="38" t="s">
        <v>363</v>
      </c>
      <c r="C213" s="39" t="e">
        <f>C214</f>
        <v>#REF!</v>
      </c>
      <c r="D213" s="39" t="e">
        <f>D214</f>
        <v>#REF!</v>
      </c>
      <c r="E213" s="92" t="e">
        <f t="shared" si="20"/>
        <v>#REF!</v>
      </c>
      <c r="F213" s="2"/>
    </row>
    <row r="214" spans="1:6" ht="25.5" hidden="1" outlineLevel="6" x14ac:dyDescent="0.25">
      <c r="A214" s="20" t="s">
        <v>78</v>
      </c>
      <c r="B214" s="38" t="s">
        <v>285</v>
      </c>
      <c r="C214" s="39" t="e">
        <f>№4!#REF!</f>
        <v>#REF!</v>
      </c>
      <c r="D214" s="39" t="e">
        <f>№4!#REF!</f>
        <v>#REF!</v>
      </c>
      <c r="E214" s="92" t="e">
        <f t="shared" si="20"/>
        <v>#REF!</v>
      </c>
      <c r="F214" s="2"/>
    </row>
    <row r="215" spans="1:6" ht="38.25" hidden="1" outlineLevel="5" x14ac:dyDescent="0.25">
      <c r="A215" s="20" t="s">
        <v>78</v>
      </c>
      <c r="B215" s="38" t="s">
        <v>519</v>
      </c>
      <c r="C215" s="39" t="e">
        <f>C216</f>
        <v>#REF!</v>
      </c>
      <c r="D215" s="39" t="e">
        <f>D216</f>
        <v>#REF!</v>
      </c>
      <c r="E215" s="92" t="e">
        <f t="shared" ref="E215:E278" si="28">D215/C215*100</f>
        <v>#REF!</v>
      </c>
      <c r="F215" s="2"/>
    </row>
    <row r="216" spans="1:6" ht="25.5" hidden="1" outlineLevel="6" x14ac:dyDescent="0.25">
      <c r="A216" s="20" t="s">
        <v>78</v>
      </c>
      <c r="B216" s="38" t="s">
        <v>285</v>
      </c>
      <c r="C216" s="39" t="e">
        <f>№4!#REF!</f>
        <v>#REF!</v>
      </c>
      <c r="D216" s="39" t="e">
        <f>№4!#REF!</f>
        <v>#REF!</v>
      </c>
      <c r="E216" s="92" t="e">
        <f t="shared" si="28"/>
        <v>#REF!</v>
      </c>
      <c r="F216" s="2"/>
    </row>
    <row r="217" spans="1:6" ht="38.25" hidden="1" outlineLevel="4" x14ac:dyDescent="0.25">
      <c r="A217" s="20" t="s">
        <v>78</v>
      </c>
      <c r="B217" s="38" t="s">
        <v>365</v>
      </c>
      <c r="C217" s="39">
        <f t="shared" ref="C217:D218" si="29">C218</f>
        <v>3485</v>
      </c>
      <c r="D217" s="39">
        <f t="shared" si="29"/>
        <v>0</v>
      </c>
      <c r="E217" s="92">
        <f t="shared" si="28"/>
        <v>0</v>
      </c>
      <c r="F217" s="2"/>
    </row>
    <row r="218" spans="1:6" ht="38.25" hidden="1" outlineLevel="5" x14ac:dyDescent="0.25">
      <c r="A218" s="20" t="s">
        <v>78</v>
      </c>
      <c r="B218" s="38" t="s">
        <v>364</v>
      </c>
      <c r="C218" s="39">
        <f t="shared" si="29"/>
        <v>3485</v>
      </c>
      <c r="D218" s="39">
        <f t="shared" si="29"/>
        <v>0</v>
      </c>
      <c r="E218" s="92">
        <f t="shared" si="28"/>
        <v>0</v>
      </c>
      <c r="F218" s="2"/>
    </row>
    <row r="219" spans="1:6" ht="25.5" hidden="1" outlineLevel="6" x14ac:dyDescent="0.25">
      <c r="A219" s="20" t="s">
        <v>78</v>
      </c>
      <c r="B219" s="38" t="s">
        <v>285</v>
      </c>
      <c r="C219" s="39">
        <f>№4!F200</f>
        <v>3485</v>
      </c>
      <c r="D219" s="39">
        <f>№4!G200</f>
        <v>0</v>
      </c>
      <c r="E219" s="92">
        <f t="shared" si="28"/>
        <v>0</v>
      </c>
      <c r="F219" s="2"/>
    </row>
    <row r="220" spans="1:6" ht="25.5" hidden="1" outlineLevel="3" x14ac:dyDescent="0.25">
      <c r="A220" s="20" t="s">
        <v>78</v>
      </c>
      <c r="B220" s="38" t="s">
        <v>347</v>
      </c>
      <c r="C220" s="39" t="e">
        <f>C221</f>
        <v>#REF!</v>
      </c>
      <c r="D220" s="39" t="e">
        <f t="shared" ref="D220:D222" si="30">D221</f>
        <v>#REF!</v>
      </c>
      <c r="E220" s="92" t="e">
        <f t="shared" si="28"/>
        <v>#REF!</v>
      </c>
      <c r="F220" s="2"/>
    </row>
    <row r="221" spans="1:6" ht="25.5" hidden="1" outlineLevel="4" x14ac:dyDescent="0.25">
      <c r="A221" s="20" t="s">
        <v>78</v>
      </c>
      <c r="B221" s="38" t="s">
        <v>366</v>
      </c>
      <c r="C221" s="39" t="e">
        <f>C222</f>
        <v>#REF!</v>
      </c>
      <c r="D221" s="39" t="e">
        <f t="shared" si="30"/>
        <v>#REF!</v>
      </c>
      <c r="E221" s="92" t="e">
        <f t="shared" si="28"/>
        <v>#REF!</v>
      </c>
      <c r="F221" s="2"/>
    </row>
    <row r="222" spans="1:6" ht="63.75" hidden="1" outlineLevel="5" x14ac:dyDescent="0.25">
      <c r="A222" s="20" t="s">
        <v>78</v>
      </c>
      <c r="B222" s="38" t="s">
        <v>367</v>
      </c>
      <c r="C222" s="39" t="e">
        <f>C223</f>
        <v>#REF!</v>
      </c>
      <c r="D222" s="39" t="e">
        <f t="shared" si="30"/>
        <v>#REF!</v>
      </c>
      <c r="E222" s="92" t="e">
        <f t="shared" si="28"/>
        <v>#REF!</v>
      </c>
      <c r="F222" s="2"/>
    </row>
    <row r="223" spans="1:6" ht="25.5" hidden="1" outlineLevel="6" x14ac:dyDescent="0.25">
      <c r="A223" s="20" t="s">
        <v>78</v>
      </c>
      <c r="B223" s="38" t="s">
        <v>285</v>
      </c>
      <c r="C223" s="39" t="e">
        <f>№4!#REF!</f>
        <v>#REF!</v>
      </c>
      <c r="D223" s="39" t="e">
        <f>№4!#REF!</f>
        <v>#REF!</v>
      </c>
      <c r="E223" s="92" t="e">
        <f t="shared" si="28"/>
        <v>#REF!</v>
      </c>
      <c r="F223" s="2"/>
    </row>
    <row r="224" spans="1:6" outlineLevel="1" collapsed="1" x14ac:dyDescent="0.25">
      <c r="A224" s="20" t="s">
        <v>84</v>
      </c>
      <c r="B224" s="38" t="s">
        <v>254</v>
      </c>
      <c r="C224" s="39">
        <f>№4!F206</f>
        <v>850</v>
      </c>
      <c r="D224" s="39">
        <f>№4!G206</f>
        <v>25.3</v>
      </c>
      <c r="E224" s="92">
        <f t="shared" si="28"/>
        <v>2.9764705882352942</v>
      </c>
      <c r="F224" s="2"/>
    </row>
    <row r="225" spans="1:6" ht="51" hidden="1" outlineLevel="2" x14ac:dyDescent="0.25">
      <c r="A225" s="20" t="s">
        <v>84</v>
      </c>
      <c r="B225" s="38" t="s">
        <v>247</v>
      </c>
      <c r="C225" s="39" t="e">
        <f t="shared" ref="C225:D226" si="31">C226</f>
        <v>#REF!</v>
      </c>
      <c r="D225" s="39" t="e">
        <f t="shared" si="31"/>
        <v>#REF!</v>
      </c>
      <c r="E225" s="33" t="e">
        <f t="shared" si="28"/>
        <v>#REF!</v>
      </c>
      <c r="F225" s="2"/>
    </row>
    <row r="226" spans="1:6" ht="25.5" hidden="1" outlineLevel="3" x14ac:dyDescent="0.25">
      <c r="A226" s="20" t="s">
        <v>84</v>
      </c>
      <c r="B226" s="38" t="s">
        <v>306</v>
      </c>
      <c r="C226" s="39" t="e">
        <f t="shared" si="31"/>
        <v>#REF!</v>
      </c>
      <c r="D226" s="39" t="e">
        <f t="shared" si="31"/>
        <v>#REF!</v>
      </c>
      <c r="E226" s="33" t="e">
        <f t="shared" si="28"/>
        <v>#REF!</v>
      </c>
      <c r="F226" s="2"/>
    </row>
    <row r="227" spans="1:6" ht="51" hidden="1" outlineLevel="4" x14ac:dyDescent="0.25">
      <c r="A227" s="20" t="s">
        <v>84</v>
      </c>
      <c r="B227" s="38" t="s">
        <v>307</v>
      </c>
      <c r="C227" s="39" t="e">
        <f>C228+C230</f>
        <v>#REF!</v>
      </c>
      <c r="D227" s="39" t="e">
        <f>D228+D230</f>
        <v>#REF!</v>
      </c>
      <c r="E227" s="33" t="e">
        <f t="shared" si="28"/>
        <v>#REF!</v>
      </c>
      <c r="F227" s="2"/>
    </row>
    <row r="228" spans="1:6" hidden="1" outlineLevel="5" x14ac:dyDescent="0.25">
      <c r="A228" s="20" t="s">
        <v>84</v>
      </c>
      <c r="B228" s="38" t="s">
        <v>368</v>
      </c>
      <c r="C228" s="39">
        <f>C229</f>
        <v>350</v>
      </c>
      <c r="D228" s="39">
        <f>D229</f>
        <v>25.3</v>
      </c>
      <c r="E228" s="33">
        <f t="shared" si="28"/>
        <v>7.2285714285714286</v>
      </c>
      <c r="F228" s="2"/>
    </row>
    <row r="229" spans="1:6" ht="25.5" hidden="1" outlineLevel="6" x14ac:dyDescent="0.25">
      <c r="A229" s="20" t="s">
        <v>84</v>
      </c>
      <c r="B229" s="38" t="s">
        <v>285</v>
      </c>
      <c r="C229" s="39">
        <f>№4!F211</f>
        <v>350</v>
      </c>
      <c r="D229" s="39">
        <f>№4!G211</f>
        <v>25.3</v>
      </c>
      <c r="E229" s="33">
        <f t="shared" si="28"/>
        <v>7.2285714285714286</v>
      </c>
      <c r="F229" s="2"/>
    </row>
    <row r="230" spans="1:6" ht="25.5" hidden="1" outlineLevel="5" x14ac:dyDescent="0.25">
      <c r="A230" s="20" t="s">
        <v>84</v>
      </c>
      <c r="B230" s="38" t="s">
        <v>369</v>
      </c>
      <c r="C230" s="39" t="e">
        <f>C231</f>
        <v>#REF!</v>
      </c>
      <c r="D230" s="39" t="e">
        <f>D231</f>
        <v>#REF!</v>
      </c>
      <c r="E230" s="33" t="e">
        <f t="shared" si="28"/>
        <v>#REF!</v>
      </c>
      <c r="F230" s="2"/>
    </row>
    <row r="231" spans="1:6" ht="25.5" hidden="1" outlineLevel="6" x14ac:dyDescent="0.25">
      <c r="A231" s="20" t="s">
        <v>84</v>
      </c>
      <c r="B231" s="38" t="s">
        <v>285</v>
      </c>
      <c r="C231" s="39" t="e">
        <f>№4!#REF!</f>
        <v>#REF!</v>
      </c>
      <c r="D231" s="39" t="e">
        <f>№4!#REF!</f>
        <v>#REF!</v>
      </c>
      <c r="E231" s="33" t="e">
        <f t="shared" si="28"/>
        <v>#REF!</v>
      </c>
      <c r="F231" s="2"/>
    </row>
    <row r="232" spans="1:6" ht="38.25" hidden="1" outlineLevel="2" x14ac:dyDescent="0.25">
      <c r="A232" s="20" t="s">
        <v>84</v>
      </c>
      <c r="B232" s="38" t="s">
        <v>277</v>
      </c>
      <c r="C232" s="39" t="e">
        <f t="shared" ref="C232:D233" si="32">C233</f>
        <v>#REF!</v>
      </c>
      <c r="D232" s="39" t="e">
        <f t="shared" si="32"/>
        <v>#REF!</v>
      </c>
      <c r="E232" s="33" t="e">
        <f t="shared" si="28"/>
        <v>#REF!</v>
      </c>
      <c r="F232" s="2"/>
    </row>
    <row r="233" spans="1:6" hidden="1" outlineLevel="3" x14ac:dyDescent="0.25">
      <c r="A233" s="20" t="s">
        <v>84</v>
      </c>
      <c r="B233" s="38" t="s">
        <v>464</v>
      </c>
      <c r="C233" s="39" t="e">
        <f t="shared" si="32"/>
        <v>#REF!</v>
      </c>
      <c r="D233" s="39" t="e">
        <f t="shared" si="32"/>
        <v>#REF!</v>
      </c>
      <c r="E233" s="33" t="e">
        <f t="shared" si="28"/>
        <v>#REF!</v>
      </c>
      <c r="F233" s="2"/>
    </row>
    <row r="234" spans="1:6" ht="38.25" hidden="1" outlineLevel="4" x14ac:dyDescent="0.25">
      <c r="A234" s="20" t="s">
        <v>84</v>
      </c>
      <c r="B234" s="38" t="s">
        <v>465</v>
      </c>
      <c r="C234" s="39" t="e">
        <f>C235+C237</f>
        <v>#REF!</v>
      </c>
      <c r="D234" s="39" t="e">
        <f>D235+D237</f>
        <v>#REF!</v>
      </c>
      <c r="E234" s="33" t="e">
        <f t="shared" si="28"/>
        <v>#REF!</v>
      </c>
      <c r="F234" s="2"/>
    </row>
    <row r="235" spans="1:6" ht="38.25" hidden="1" outlineLevel="5" x14ac:dyDescent="0.25">
      <c r="A235" s="20" t="s">
        <v>84</v>
      </c>
      <c r="B235" s="38" t="s">
        <v>466</v>
      </c>
      <c r="C235" s="39" t="e">
        <f>C236</f>
        <v>#REF!</v>
      </c>
      <c r="D235" s="39" t="e">
        <f>D236</f>
        <v>#REF!</v>
      </c>
      <c r="E235" s="33" t="e">
        <f t="shared" si="28"/>
        <v>#REF!</v>
      </c>
      <c r="F235" s="2"/>
    </row>
    <row r="236" spans="1:6" ht="25.5" hidden="1" outlineLevel="6" x14ac:dyDescent="0.25">
      <c r="A236" s="20" t="s">
        <v>84</v>
      </c>
      <c r="B236" s="38" t="s">
        <v>285</v>
      </c>
      <c r="C236" s="39" t="e">
        <f>№4!#REF!</f>
        <v>#REF!</v>
      </c>
      <c r="D236" s="39" t="e">
        <f>№4!#REF!</f>
        <v>#REF!</v>
      </c>
      <c r="E236" s="33" t="e">
        <f t="shared" si="28"/>
        <v>#REF!</v>
      </c>
      <c r="F236" s="2"/>
    </row>
    <row r="237" spans="1:6" hidden="1" outlineLevel="5" x14ac:dyDescent="0.25">
      <c r="A237" s="20" t="s">
        <v>84</v>
      </c>
      <c r="B237" s="38" t="s">
        <v>467</v>
      </c>
      <c r="C237" s="39" t="e">
        <f>C238</f>
        <v>#REF!</v>
      </c>
      <c r="D237" s="39" t="e">
        <f>D238</f>
        <v>#REF!</v>
      </c>
      <c r="E237" s="33" t="e">
        <f t="shared" si="28"/>
        <v>#REF!</v>
      </c>
      <c r="F237" s="2"/>
    </row>
    <row r="238" spans="1:6" ht="25.5" hidden="1" outlineLevel="6" x14ac:dyDescent="0.25">
      <c r="A238" s="20" t="s">
        <v>84</v>
      </c>
      <c r="B238" s="38" t="s">
        <v>285</v>
      </c>
      <c r="C238" s="39" t="e">
        <f>№4!#REF!</f>
        <v>#REF!</v>
      </c>
      <c r="D238" s="39" t="e">
        <f>№4!#REF!</f>
        <v>#REF!</v>
      </c>
      <c r="E238" s="33" t="e">
        <f t="shared" si="28"/>
        <v>#REF!</v>
      </c>
      <c r="F238" s="2"/>
    </row>
    <row r="239" spans="1:6" s="9" customFormat="1" collapsed="1" x14ac:dyDescent="0.25">
      <c r="A239" s="34" t="s">
        <v>86</v>
      </c>
      <c r="B239" s="36" t="s">
        <v>234</v>
      </c>
      <c r="C239" s="37">
        <f>C240+C257+C277+C317</f>
        <v>265322.90000000002</v>
      </c>
      <c r="D239" s="37">
        <f>D240+D257+D277+D317</f>
        <v>160885.39999999997</v>
      </c>
      <c r="E239" s="33">
        <f t="shared" si="28"/>
        <v>60.637585372389623</v>
      </c>
      <c r="F239" s="4"/>
    </row>
    <row r="240" spans="1:6" outlineLevel="1" x14ac:dyDescent="0.25">
      <c r="A240" s="20" t="s">
        <v>87</v>
      </c>
      <c r="B240" s="38" t="s">
        <v>255</v>
      </c>
      <c r="C240" s="39">
        <f>№4!F215</f>
        <v>2650</v>
      </c>
      <c r="D240" s="39">
        <f>№4!G215</f>
        <v>681.7</v>
      </c>
      <c r="E240" s="92">
        <f t="shared" si="28"/>
        <v>25.724528301886796</v>
      </c>
      <c r="F240" s="2"/>
    </row>
    <row r="241" spans="1:6" ht="51" hidden="1" outlineLevel="2" x14ac:dyDescent="0.25">
      <c r="A241" s="20" t="s">
        <v>87</v>
      </c>
      <c r="B241" s="38" t="s">
        <v>251</v>
      </c>
      <c r="C241" s="39">
        <f t="shared" ref="C241:D242" si="33">C242</f>
        <v>2000</v>
      </c>
      <c r="D241" s="39">
        <f t="shared" si="33"/>
        <v>631.70000000000005</v>
      </c>
      <c r="E241" s="92">
        <f t="shared" si="28"/>
        <v>31.585000000000001</v>
      </c>
      <c r="F241" s="2"/>
    </row>
    <row r="242" spans="1:6" ht="25.5" hidden="1" outlineLevel="3" x14ac:dyDescent="0.25">
      <c r="A242" s="20" t="s">
        <v>87</v>
      </c>
      <c r="B242" s="38" t="s">
        <v>370</v>
      </c>
      <c r="C242" s="39">
        <f t="shared" si="33"/>
        <v>2000</v>
      </c>
      <c r="D242" s="39">
        <f t="shared" si="33"/>
        <v>631.70000000000005</v>
      </c>
      <c r="E242" s="92">
        <f t="shared" si="28"/>
        <v>31.585000000000001</v>
      </c>
      <c r="F242" s="2"/>
    </row>
    <row r="243" spans="1:6" ht="25.5" hidden="1" outlineLevel="4" x14ac:dyDescent="0.25">
      <c r="A243" s="20" t="s">
        <v>87</v>
      </c>
      <c r="B243" s="38" t="s">
        <v>371</v>
      </c>
      <c r="C243" s="39">
        <f>C244+C246</f>
        <v>2000</v>
      </c>
      <c r="D243" s="39">
        <f>D244+D246</f>
        <v>631.70000000000005</v>
      </c>
      <c r="E243" s="92">
        <f t="shared" si="28"/>
        <v>31.585000000000001</v>
      </c>
      <c r="F243" s="2"/>
    </row>
    <row r="244" spans="1:6" ht="25.5" hidden="1" outlineLevel="5" x14ac:dyDescent="0.25">
      <c r="A244" s="20" t="s">
        <v>87</v>
      </c>
      <c r="B244" s="38" t="s">
        <v>372</v>
      </c>
      <c r="C244" s="39">
        <f>C245</f>
        <v>1000</v>
      </c>
      <c r="D244" s="39">
        <f>D245</f>
        <v>175.1</v>
      </c>
      <c r="E244" s="92">
        <f t="shared" si="28"/>
        <v>17.510000000000002</v>
      </c>
      <c r="F244" s="2"/>
    </row>
    <row r="245" spans="1:6" hidden="1" outlineLevel="6" x14ac:dyDescent="0.25">
      <c r="A245" s="20" t="s">
        <v>87</v>
      </c>
      <c r="B245" s="38" t="s">
        <v>286</v>
      </c>
      <c r="C245" s="39">
        <f>№4!F222</f>
        <v>1000</v>
      </c>
      <c r="D245" s="39">
        <f>№4!G222</f>
        <v>175.1</v>
      </c>
      <c r="E245" s="92">
        <f t="shared" si="28"/>
        <v>17.510000000000002</v>
      </c>
      <c r="F245" s="2"/>
    </row>
    <row r="246" spans="1:6" ht="38.25" hidden="1" outlineLevel="5" x14ac:dyDescent="0.25">
      <c r="A246" s="20" t="s">
        <v>87</v>
      </c>
      <c r="B246" s="38" t="s">
        <v>373</v>
      </c>
      <c r="C246" s="39">
        <f>C247</f>
        <v>1000</v>
      </c>
      <c r="D246" s="39">
        <f>D247</f>
        <v>456.6</v>
      </c>
      <c r="E246" s="92">
        <f t="shared" si="28"/>
        <v>45.660000000000004</v>
      </c>
      <c r="F246" s="2"/>
    </row>
    <row r="247" spans="1:6" ht="25.5" hidden="1" outlineLevel="6" x14ac:dyDescent="0.25">
      <c r="A247" s="20" t="s">
        <v>87</v>
      </c>
      <c r="B247" s="38" t="s">
        <v>285</v>
      </c>
      <c r="C247" s="39">
        <f>№4!F220</f>
        <v>1000</v>
      </c>
      <c r="D247" s="39">
        <f>№4!G220</f>
        <v>456.6</v>
      </c>
      <c r="E247" s="92">
        <f t="shared" si="28"/>
        <v>45.660000000000004</v>
      </c>
      <c r="F247" s="2"/>
    </row>
    <row r="248" spans="1:6" ht="51" hidden="1" outlineLevel="2" x14ac:dyDescent="0.25">
      <c r="A248" s="20" t="s">
        <v>87</v>
      </c>
      <c r="B248" s="38" t="s">
        <v>256</v>
      </c>
      <c r="C248" s="39" t="e">
        <f t="shared" ref="C248:D249" si="34">C249</f>
        <v>#REF!</v>
      </c>
      <c r="D248" s="39" t="e">
        <f t="shared" si="34"/>
        <v>#REF!</v>
      </c>
      <c r="E248" s="92" t="e">
        <f t="shared" si="28"/>
        <v>#REF!</v>
      </c>
      <c r="F248" s="2"/>
    </row>
    <row r="249" spans="1:6" ht="25.5" hidden="1" outlineLevel="3" x14ac:dyDescent="0.25">
      <c r="A249" s="20" t="s">
        <v>87</v>
      </c>
      <c r="B249" s="38" t="s">
        <v>374</v>
      </c>
      <c r="C249" s="39" t="e">
        <f t="shared" si="34"/>
        <v>#REF!</v>
      </c>
      <c r="D249" s="39" t="e">
        <f t="shared" si="34"/>
        <v>#REF!</v>
      </c>
      <c r="E249" s="92" t="e">
        <f t="shared" si="28"/>
        <v>#REF!</v>
      </c>
      <c r="F249" s="2"/>
    </row>
    <row r="250" spans="1:6" ht="25.5" hidden="1" outlineLevel="4" x14ac:dyDescent="0.25">
      <c r="A250" s="20" t="s">
        <v>87</v>
      </c>
      <c r="B250" s="38" t="s">
        <v>375</v>
      </c>
      <c r="C250" s="39" t="e">
        <f>C251+C253+C255</f>
        <v>#REF!</v>
      </c>
      <c r="D250" s="39" t="e">
        <f>D251+D253+D255</f>
        <v>#REF!</v>
      </c>
      <c r="E250" s="92" t="e">
        <f t="shared" si="28"/>
        <v>#REF!</v>
      </c>
      <c r="F250" s="2"/>
    </row>
    <row r="251" spans="1:6" hidden="1" outlineLevel="5" x14ac:dyDescent="0.25">
      <c r="A251" s="20" t="s">
        <v>87</v>
      </c>
      <c r="B251" s="38" t="s">
        <v>513</v>
      </c>
      <c r="C251" s="39">
        <f>C252</f>
        <v>500</v>
      </c>
      <c r="D251" s="39">
        <f>D252</f>
        <v>0</v>
      </c>
      <c r="E251" s="92">
        <f t="shared" si="28"/>
        <v>0</v>
      </c>
      <c r="F251" s="2"/>
    </row>
    <row r="252" spans="1:6" ht="25.5" hidden="1" outlineLevel="6" x14ac:dyDescent="0.25">
      <c r="A252" s="20" t="s">
        <v>87</v>
      </c>
      <c r="B252" s="38" t="s">
        <v>285</v>
      </c>
      <c r="C252" s="39">
        <f>№4!F232</f>
        <v>500</v>
      </c>
      <c r="D252" s="39">
        <f>№4!G232</f>
        <v>0</v>
      </c>
      <c r="E252" s="92">
        <f t="shared" si="28"/>
        <v>0</v>
      </c>
      <c r="F252" s="2"/>
    </row>
    <row r="253" spans="1:6" ht="38.25" hidden="1" outlineLevel="5" x14ac:dyDescent="0.25">
      <c r="A253" s="20" t="s">
        <v>87</v>
      </c>
      <c r="B253" s="38" t="s">
        <v>376</v>
      </c>
      <c r="C253" s="39" t="e">
        <f>C254</f>
        <v>#REF!</v>
      </c>
      <c r="D253" s="39" t="e">
        <f>D254</f>
        <v>#REF!</v>
      </c>
      <c r="E253" s="92" t="e">
        <f t="shared" si="28"/>
        <v>#REF!</v>
      </c>
      <c r="F253" s="2"/>
    </row>
    <row r="254" spans="1:6" ht="25.5" hidden="1" outlineLevel="6" x14ac:dyDescent="0.25">
      <c r="A254" s="20" t="s">
        <v>87</v>
      </c>
      <c r="B254" s="38" t="s">
        <v>377</v>
      </c>
      <c r="C254" s="39" t="e">
        <f>№4!#REF!</f>
        <v>#REF!</v>
      </c>
      <c r="D254" s="39" t="e">
        <f>№4!#REF!</f>
        <v>#REF!</v>
      </c>
      <c r="E254" s="92" t="e">
        <f t="shared" si="28"/>
        <v>#REF!</v>
      </c>
      <c r="F254" s="2"/>
    </row>
    <row r="255" spans="1:6" ht="38.25" hidden="1" outlineLevel="5" x14ac:dyDescent="0.25">
      <c r="A255" s="20" t="s">
        <v>87</v>
      </c>
      <c r="B255" s="38" t="s">
        <v>378</v>
      </c>
      <c r="C255" s="39" t="e">
        <f>C256</f>
        <v>#REF!</v>
      </c>
      <c r="D255" s="39" t="e">
        <f>D256</f>
        <v>#REF!</v>
      </c>
      <c r="E255" s="92" t="e">
        <f t="shared" si="28"/>
        <v>#REF!</v>
      </c>
      <c r="F255" s="2"/>
    </row>
    <row r="256" spans="1:6" ht="25.5" hidden="1" outlineLevel="6" x14ac:dyDescent="0.25">
      <c r="A256" s="20" t="s">
        <v>87</v>
      </c>
      <c r="B256" s="38" t="s">
        <v>377</v>
      </c>
      <c r="C256" s="39" t="e">
        <f>№4!#REF!</f>
        <v>#REF!</v>
      </c>
      <c r="D256" s="39" t="e">
        <f>№4!#REF!</f>
        <v>#REF!</v>
      </c>
      <c r="E256" s="92" t="e">
        <f t="shared" si="28"/>
        <v>#REF!</v>
      </c>
      <c r="F256" s="2"/>
    </row>
    <row r="257" spans="1:6" outlineLevel="1" collapsed="1" x14ac:dyDescent="0.25">
      <c r="A257" s="20" t="s">
        <v>95</v>
      </c>
      <c r="B257" s="38" t="s">
        <v>257</v>
      </c>
      <c r="C257" s="39">
        <f>№4!F235</f>
        <v>68153.399999999994</v>
      </c>
      <c r="D257" s="39">
        <f>№4!G235</f>
        <v>22887.799999999996</v>
      </c>
      <c r="E257" s="92">
        <f t="shared" si="28"/>
        <v>33.582770632132799</v>
      </c>
      <c r="F257" s="2"/>
    </row>
    <row r="258" spans="1:6" ht="51" hidden="1" outlineLevel="2" x14ac:dyDescent="0.25">
      <c r="A258" s="20" t="s">
        <v>95</v>
      </c>
      <c r="B258" s="38" t="s">
        <v>251</v>
      </c>
      <c r="C258" s="39" t="e">
        <f>C259</f>
        <v>#REF!</v>
      </c>
      <c r="D258" s="39" t="e">
        <f>D259</f>
        <v>#REF!</v>
      </c>
      <c r="E258" s="92" t="e">
        <f t="shared" si="28"/>
        <v>#REF!</v>
      </c>
      <c r="F258" s="2"/>
    </row>
    <row r="259" spans="1:6" ht="25.5" hidden="1" outlineLevel="3" x14ac:dyDescent="0.25">
      <c r="A259" s="20" t="s">
        <v>95</v>
      </c>
      <c r="B259" s="38" t="s">
        <v>370</v>
      </c>
      <c r="C259" s="39" t="e">
        <f>C260+C265+C274</f>
        <v>#REF!</v>
      </c>
      <c r="D259" s="39" t="e">
        <f>D260+D265+D274</f>
        <v>#REF!</v>
      </c>
      <c r="E259" s="92" t="e">
        <f t="shared" si="28"/>
        <v>#REF!</v>
      </c>
      <c r="F259" s="2"/>
    </row>
    <row r="260" spans="1:6" ht="25.5" hidden="1" outlineLevel="4" x14ac:dyDescent="0.25">
      <c r="A260" s="20" t="s">
        <v>95</v>
      </c>
      <c r="B260" s="38" t="s">
        <v>379</v>
      </c>
      <c r="C260" s="39">
        <f>C261+C263</f>
        <v>1600</v>
      </c>
      <c r="D260" s="39">
        <f>D261+D263</f>
        <v>68.599999999999994</v>
      </c>
      <c r="E260" s="92">
        <f t="shared" si="28"/>
        <v>4.2874999999999996</v>
      </c>
      <c r="F260" s="2"/>
    </row>
    <row r="261" spans="1:6" ht="25.5" hidden="1" outlineLevel="5" x14ac:dyDescent="0.25">
      <c r="A261" s="20" t="s">
        <v>95</v>
      </c>
      <c r="B261" s="38" t="s">
        <v>380</v>
      </c>
      <c r="C261" s="39">
        <f>C262</f>
        <v>1000</v>
      </c>
      <c r="D261" s="39">
        <f>D262</f>
        <v>37.200000000000003</v>
      </c>
      <c r="E261" s="92">
        <f t="shared" si="28"/>
        <v>3.72</v>
      </c>
      <c r="F261" s="2"/>
    </row>
    <row r="262" spans="1:6" ht="25.5" hidden="1" outlineLevel="6" x14ac:dyDescent="0.25">
      <c r="A262" s="20" t="s">
        <v>95</v>
      </c>
      <c r="B262" s="38" t="s">
        <v>285</v>
      </c>
      <c r="C262" s="39">
        <f>№4!F240</f>
        <v>1000</v>
      </c>
      <c r="D262" s="39">
        <f>№4!G240</f>
        <v>37.200000000000003</v>
      </c>
      <c r="E262" s="92">
        <f t="shared" si="28"/>
        <v>3.72</v>
      </c>
      <c r="F262" s="2"/>
    </row>
    <row r="263" spans="1:6" hidden="1" outlineLevel="5" x14ac:dyDescent="0.25">
      <c r="A263" s="20" t="s">
        <v>95</v>
      </c>
      <c r="B263" s="38" t="s">
        <v>381</v>
      </c>
      <c r="C263" s="39">
        <f>C264</f>
        <v>600</v>
      </c>
      <c r="D263" s="39">
        <f>D264</f>
        <v>31.4</v>
      </c>
      <c r="E263" s="92">
        <f t="shared" si="28"/>
        <v>5.2333333333333325</v>
      </c>
      <c r="F263" s="2"/>
    </row>
    <row r="264" spans="1:6" ht="25.5" hidden="1" outlineLevel="6" x14ac:dyDescent="0.25">
      <c r="A264" s="20" t="s">
        <v>95</v>
      </c>
      <c r="B264" s="38" t="s">
        <v>285</v>
      </c>
      <c r="C264" s="39">
        <f>№4!F242</f>
        <v>600</v>
      </c>
      <c r="D264" s="39">
        <f>№4!G242</f>
        <v>31.4</v>
      </c>
      <c r="E264" s="92">
        <f t="shared" si="28"/>
        <v>5.2333333333333325</v>
      </c>
      <c r="F264" s="2"/>
    </row>
    <row r="265" spans="1:6" ht="25.5" hidden="1" outlineLevel="4" x14ac:dyDescent="0.25">
      <c r="A265" s="20" t="s">
        <v>95</v>
      </c>
      <c r="B265" s="38" t="s">
        <v>382</v>
      </c>
      <c r="C265" s="39" t="e">
        <f>C266+C268+C270+C272</f>
        <v>#REF!</v>
      </c>
      <c r="D265" s="39" t="e">
        <f>D266+D268+D270+D272</f>
        <v>#REF!</v>
      </c>
      <c r="E265" s="92" t="e">
        <f t="shared" si="28"/>
        <v>#REF!</v>
      </c>
      <c r="F265" s="2"/>
    </row>
    <row r="266" spans="1:6" hidden="1" outlineLevel="5" x14ac:dyDescent="0.25">
      <c r="A266" s="20" t="s">
        <v>95</v>
      </c>
      <c r="B266" s="38" t="s">
        <v>383</v>
      </c>
      <c r="C266" s="39">
        <f>C267</f>
        <v>500</v>
      </c>
      <c r="D266" s="39">
        <f>D267</f>
        <v>0</v>
      </c>
      <c r="E266" s="92">
        <f t="shared" si="28"/>
        <v>0</v>
      </c>
      <c r="F266" s="2"/>
    </row>
    <row r="267" spans="1:6" ht="25.5" hidden="1" outlineLevel="6" x14ac:dyDescent="0.25">
      <c r="A267" s="20" t="s">
        <v>95</v>
      </c>
      <c r="B267" s="38" t="s">
        <v>285</v>
      </c>
      <c r="C267" s="39">
        <f>№4!F245</f>
        <v>500</v>
      </c>
      <c r="D267" s="39">
        <f>№4!G245</f>
        <v>0</v>
      </c>
      <c r="E267" s="92">
        <f t="shared" si="28"/>
        <v>0</v>
      </c>
      <c r="F267" s="2"/>
    </row>
    <row r="268" spans="1:6" ht="25.5" hidden="1" outlineLevel="5" x14ac:dyDescent="0.25">
      <c r="A268" s="20" t="s">
        <v>95</v>
      </c>
      <c r="B268" s="38" t="s">
        <v>531</v>
      </c>
      <c r="C268" s="39">
        <f>C269</f>
        <v>2000</v>
      </c>
      <c r="D268" s="39">
        <f>D269</f>
        <v>203.1</v>
      </c>
      <c r="E268" s="92">
        <f t="shared" si="28"/>
        <v>10.154999999999999</v>
      </c>
      <c r="F268" s="2"/>
    </row>
    <row r="269" spans="1:6" ht="25.5" hidden="1" outlineLevel="6" x14ac:dyDescent="0.25">
      <c r="A269" s="20" t="s">
        <v>95</v>
      </c>
      <c r="B269" s="38" t="s">
        <v>285</v>
      </c>
      <c r="C269" s="39">
        <f>№4!F247</f>
        <v>2000</v>
      </c>
      <c r="D269" s="39">
        <f>№4!G247</f>
        <v>203.1</v>
      </c>
      <c r="E269" s="92">
        <f t="shared" si="28"/>
        <v>10.154999999999999</v>
      </c>
      <c r="F269" s="2"/>
    </row>
    <row r="270" spans="1:6" ht="38.25" hidden="1" outlineLevel="5" x14ac:dyDescent="0.25">
      <c r="A270" s="20" t="s">
        <v>95</v>
      </c>
      <c r="B270" s="38" t="s">
        <v>384</v>
      </c>
      <c r="C270" s="39">
        <f>C271</f>
        <v>800</v>
      </c>
      <c r="D270" s="39">
        <f>D271</f>
        <v>0</v>
      </c>
      <c r="E270" s="92">
        <f t="shared" si="28"/>
        <v>0</v>
      </c>
      <c r="F270" s="2"/>
    </row>
    <row r="271" spans="1:6" ht="25.5" hidden="1" outlineLevel="6" x14ac:dyDescent="0.25">
      <c r="A271" s="20" t="s">
        <v>95</v>
      </c>
      <c r="B271" s="38" t="s">
        <v>285</v>
      </c>
      <c r="C271" s="39">
        <f>№4!F249</f>
        <v>800</v>
      </c>
      <c r="D271" s="39">
        <f>№4!G249</f>
        <v>0</v>
      </c>
      <c r="E271" s="92">
        <f t="shared" si="28"/>
        <v>0</v>
      </c>
      <c r="F271" s="2"/>
    </row>
    <row r="272" spans="1:6" ht="63.75" hidden="1" outlineLevel="5" x14ac:dyDescent="0.25">
      <c r="A272" s="20" t="s">
        <v>95</v>
      </c>
      <c r="B272" s="38" t="s">
        <v>532</v>
      </c>
      <c r="C272" s="39" t="e">
        <f>C273</f>
        <v>#REF!</v>
      </c>
      <c r="D272" s="39" t="e">
        <f>D273</f>
        <v>#REF!</v>
      </c>
      <c r="E272" s="92" t="e">
        <f t="shared" si="28"/>
        <v>#REF!</v>
      </c>
      <c r="F272" s="2"/>
    </row>
    <row r="273" spans="1:6" hidden="1" outlineLevel="6" x14ac:dyDescent="0.25">
      <c r="A273" s="20" t="s">
        <v>95</v>
      </c>
      <c r="B273" s="38" t="s">
        <v>286</v>
      </c>
      <c r="C273" s="39" t="e">
        <f>№4!#REF!</f>
        <v>#REF!</v>
      </c>
      <c r="D273" s="39" t="e">
        <f>№4!#REF!</f>
        <v>#REF!</v>
      </c>
      <c r="E273" s="92" t="e">
        <f t="shared" si="28"/>
        <v>#REF!</v>
      </c>
      <c r="F273" s="2"/>
    </row>
    <row r="274" spans="1:6" ht="25.5" hidden="1" outlineLevel="4" x14ac:dyDescent="0.25">
      <c r="A274" s="20" t="s">
        <v>95</v>
      </c>
      <c r="B274" s="38" t="s">
        <v>385</v>
      </c>
      <c r="C274" s="39" t="e">
        <f t="shared" ref="C274:D275" si="35">C275</f>
        <v>#REF!</v>
      </c>
      <c r="D274" s="39" t="e">
        <f t="shared" si="35"/>
        <v>#REF!</v>
      </c>
      <c r="E274" s="92" t="e">
        <f t="shared" si="28"/>
        <v>#REF!</v>
      </c>
      <c r="F274" s="2"/>
    </row>
    <row r="275" spans="1:6" hidden="1" outlineLevel="5" x14ac:dyDescent="0.25">
      <c r="A275" s="20" t="s">
        <v>95</v>
      </c>
      <c r="B275" s="38" t="s">
        <v>386</v>
      </c>
      <c r="C275" s="39" t="e">
        <f t="shared" si="35"/>
        <v>#REF!</v>
      </c>
      <c r="D275" s="39" t="e">
        <f t="shared" si="35"/>
        <v>#REF!</v>
      </c>
      <c r="E275" s="92" t="e">
        <f t="shared" si="28"/>
        <v>#REF!</v>
      </c>
      <c r="F275" s="2"/>
    </row>
    <row r="276" spans="1:6" ht="25.5" hidden="1" outlineLevel="6" x14ac:dyDescent="0.25">
      <c r="A276" s="20" t="s">
        <v>95</v>
      </c>
      <c r="B276" s="38" t="s">
        <v>285</v>
      </c>
      <c r="C276" s="39" t="e">
        <f>№4!#REF!</f>
        <v>#REF!</v>
      </c>
      <c r="D276" s="39" t="e">
        <f>№4!#REF!</f>
        <v>#REF!</v>
      </c>
      <c r="E276" s="92" t="e">
        <f t="shared" si="28"/>
        <v>#REF!</v>
      </c>
      <c r="F276" s="2"/>
    </row>
    <row r="277" spans="1:6" outlineLevel="1" collapsed="1" x14ac:dyDescent="0.25">
      <c r="A277" s="20" t="s">
        <v>104</v>
      </c>
      <c r="B277" s="38" t="s">
        <v>258</v>
      </c>
      <c r="C277" s="39">
        <f>№4!F271+№4!F517</f>
        <v>144560.20000000001</v>
      </c>
      <c r="D277" s="39">
        <f>№4!G271</f>
        <v>109840.2</v>
      </c>
      <c r="E277" s="92">
        <f t="shared" si="28"/>
        <v>75.982324318865068</v>
      </c>
      <c r="F277" s="2"/>
    </row>
    <row r="278" spans="1:6" ht="51" hidden="1" outlineLevel="2" x14ac:dyDescent="0.25">
      <c r="A278" s="20" t="s">
        <v>104</v>
      </c>
      <c r="B278" s="38" t="s">
        <v>251</v>
      </c>
      <c r="C278" s="39" t="e">
        <f>C279</f>
        <v>#REF!</v>
      </c>
      <c r="D278" s="39" t="e">
        <f>D279</f>
        <v>#REF!</v>
      </c>
      <c r="E278" s="92" t="e">
        <f t="shared" si="28"/>
        <v>#REF!</v>
      </c>
      <c r="F278" s="2"/>
    </row>
    <row r="279" spans="1:6" ht="25.5" hidden="1" outlineLevel="3" x14ac:dyDescent="0.25">
      <c r="A279" s="20" t="s">
        <v>104</v>
      </c>
      <c r="B279" s="38" t="s">
        <v>347</v>
      </c>
      <c r="C279" s="39" t="e">
        <f>C280+C289+C302</f>
        <v>#REF!</v>
      </c>
      <c r="D279" s="39" t="e">
        <f>D280+D289+D302</f>
        <v>#REF!</v>
      </c>
      <c r="E279" s="92" t="e">
        <f t="shared" ref="E279:E342" si="36">D279/C279*100</f>
        <v>#REF!</v>
      </c>
      <c r="F279" s="2"/>
    </row>
    <row r="280" spans="1:6" hidden="1" outlineLevel="4" x14ac:dyDescent="0.25">
      <c r="A280" s="20" t="s">
        <v>104</v>
      </c>
      <c r="B280" s="38" t="s">
        <v>387</v>
      </c>
      <c r="C280" s="39" t="e">
        <f>C281+C283+C285+C287</f>
        <v>#REF!</v>
      </c>
      <c r="D280" s="39" t="e">
        <f>D281+D283+D285+D287</f>
        <v>#REF!</v>
      </c>
      <c r="E280" s="92" t="e">
        <f t="shared" si="36"/>
        <v>#REF!</v>
      </c>
      <c r="F280" s="2"/>
    </row>
    <row r="281" spans="1:6" ht="25.5" hidden="1" outlineLevel="5" x14ac:dyDescent="0.25">
      <c r="A281" s="20" t="s">
        <v>104</v>
      </c>
      <c r="B281" s="38" t="s">
        <v>388</v>
      </c>
      <c r="C281" s="39">
        <f>C282</f>
        <v>8900</v>
      </c>
      <c r="D281" s="39">
        <f>D282</f>
        <v>5136</v>
      </c>
      <c r="E281" s="92">
        <f t="shared" si="36"/>
        <v>57.707865168539328</v>
      </c>
      <c r="F281" s="2"/>
    </row>
    <row r="282" spans="1:6" ht="25.5" hidden="1" outlineLevel="6" x14ac:dyDescent="0.25">
      <c r="A282" s="20" t="s">
        <v>104</v>
      </c>
      <c r="B282" s="38" t="s">
        <v>285</v>
      </c>
      <c r="C282" s="39">
        <f>№4!F276</f>
        <v>8900</v>
      </c>
      <c r="D282" s="39">
        <f>№4!G276</f>
        <v>5136</v>
      </c>
      <c r="E282" s="92">
        <f t="shared" si="36"/>
        <v>57.707865168539328</v>
      </c>
      <c r="F282" s="2"/>
    </row>
    <row r="283" spans="1:6" hidden="1" outlineLevel="5" x14ac:dyDescent="0.25">
      <c r="A283" s="20" t="s">
        <v>104</v>
      </c>
      <c r="B283" s="38" t="s">
        <v>389</v>
      </c>
      <c r="C283" s="39">
        <f>C284</f>
        <v>2900</v>
      </c>
      <c r="D283" s="39">
        <f>D284</f>
        <v>2200</v>
      </c>
      <c r="E283" s="92">
        <f t="shared" si="36"/>
        <v>75.862068965517238</v>
      </c>
      <c r="F283" s="2"/>
    </row>
    <row r="284" spans="1:6" ht="25.5" hidden="1" outlineLevel="6" x14ac:dyDescent="0.25">
      <c r="A284" s="20" t="s">
        <v>104</v>
      </c>
      <c r="B284" s="38" t="s">
        <v>311</v>
      </c>
      <c r="C284" s="39">
        <f>№4!F278</f>
        <v>2900</v>
      </c>
      <c r="D284" s="39">
        <f>№4!G278</f>
        <v>2200</v>
      </c>
      <c r="E284" s="92">
        <f t="shared" si="36"/>
        <v>75.862068965517238</v>
      </c>
      <c r="F284" s="2"/>
    </row>
    <row r="285" spans="1:6" ht="38.25" hidden="1" outlineLevel="5" x14ac:dyDescent="0.25">
      <c r="A285" s="20" t="s">
        <v>104</v>
      </c>
      <c r="B285" s="38" t="s">
        <v>390</v>
      </c>
      <c r="C285" s="39">
        <f>C286</f>
        <v>3700</v>
      </c>
      <c r="D285" s="39">
        <f>D286</f>
        <v>1434.8</v>
      </c>
      <c r="E285" s="92">
        <f t="shared" si="36"/>
        <v>38.778378378378378</v>
      </c>
      <c r="F285" s="2"/>
    </row>
    <row r="286" spans="1:6" ht="25.5" hidden="1" outlineLevel="6" x14ac:dyDescent="0.25">
      <c r="A286" s="20" t="s">
        <v>104</v>
      </c>
      <c r="B286" s="38" t="s">
        <v>285</v>
      </c>
      <c r="C286" s="39">
        <f>№4!F280</f>
        <v>3700</v>
      </c>
      <c r="D286" s="39">
        <f>№4!G280</f>
        <v>1434.8</v>
      </c>
      <c r="E286" s="92">
        <f t="shared" si="36"/>
        <v>38.778378378378378</v>
      </c>
      <c r="F286" s="2"/>
    </row>
    <row r="287" spans="1:6" ht="38.25" hidden="1" outlineLevel="5" x14ac:dyDescent="0.25">
      <c r="A287" s="20" t="s">
        <v>104</v>
      </c>
      <c r="B287" s="38" t="s">
        <v>391</v>
      </c>
      <c r="C287" s="39" t="e">
        <f>C288</f>
        <v>#REF!</v>
      </c>
      <c r="D287" s="39" t="e">
        <f>D288</f>
        <v>#REF!</v>
      </c>
      <c r="E287" s="92" t="e">
        <f t="shared" si="36"/>
        <v>#REF!</v>
      </c>
      <c r="F287" s="2"/>
    </row>
    <row r="288" spans="1:6" ht="25.5" hidden="1" outlineLevel="6" x14ac:dyDescent="0.25">
      <c r="A288" s="20" t="s">
        <v>104</v>
      </c>
      <c r="B288" s="38" t="s">
        <v>285</v>
      </c>
      <c r="C288" s="39" t="e">
        <f>№4!#REF!</f>
        <v>#REF!</v>
      </c>
      <c r="D288" s="39" t="e">
        <f>№4!#REF!</f>
        <v>#REF!</v>
      </c>
      <c r="E288" s="92" t="e">
        <f t="shared" si="36"/>
        <v>#REF!</v>
      </c>
      <c r="F288" s="2"/>
    </row>
    <row r="289" spans="1:6" ht="25.5" hidden="1" outlineLevel="4" x14ac:dyDescent="0.25">
      <c r="A289" s="20" t="s">
        <v>104</v>
      </c>
      <c r="B289" s="38" t="s">
        <v>348</v>
      </c>
      <c r="C289" s="39" t="e">
        <f>C290+C292+C294+C296+C298+C300</f>
        <v>#REF!</v>
      </c>
      <c r="D289" s="39" t="e">
        <f>D290+D292+D294+D296+D298+D300</f>
        <v>#REF!</v>
      </c>
      <c r="E289" s="92" t="e">
        <f t="shared" si="36"/>
        <v>#REF!</v>
      </c>
      <c r="F289" s="2"/>
    </row>
    <row r="290" spans="1:6" hidden="1" outlineLevel="5" x14ac:dyDescent="0.25">
      <c r="A290" s="20" t="s">
        <v>104</v>
      </c>
      <c r="B290" s="38" t="s">
        <v>392</v>
      </c>
      <c r="C290" s="39">
        <f>C291</f>
        <v>8000</v>
      </c>
      <c r="D290" s="39">
        <f>D291</f>
        <v>4000</v>
      </c>
      <c r="E290" s="92">
        <f t="shared" si="36"/>
        <v>50</v>
      </c>
      <c r="F290" s="2"/>
    </row>
    <row r="291" spans="1:6" ht="25.5" hidden="1" outlineLevel="6" x14ac:dyDescent="0.25">
      <c r="A291" s="20" t="s">
        <v>104</v>
      </c>
      <c r="B291" s="38" t="s">
        <v>311</v>
      </c>
      <c r="C291" s="39">
        <f>№4!F283</f>
        <v>8000</v>
      </c>
      <c r="D291" s="39">
        <f>№4!G283</f>
        <v>4000</v>
      </c>
      <c r="E291" s="92">
        <f t="shared" si="36"/>
        <v>50</v>
      </c>
      <c r="F291" s="2"/>
    </row>
    <row r="292" spans="1:6" hidden="1" outlineLevel="5" x14ac:dyDescent="0.25">
      <c r="A292" s="20" t="s">
        <v>104</v>
      </c>
      <c r="B292" s="38" t="s">
        <v>393</v>
      </c>
      <c r="C292" s="39">
        <f>C293</f>
        <v>1691.6</v>
      </c>
      <c r="D292" s="39">
        <f>D293</f>
        <v>0</v>
      </c>
      <c r="E292" s="92">
        <f t="shared" si="36"/>
        <v>0</v>
      </c>
      <c r="F292" s="2"/>
    </row>
    <row r="293" spans="1:6" ht="25.5" hidden="1" outlineLevel="6" x14ac:dyDescent="0.25">
      <c r="A293" s="20" t="s">
        <v>104</v>
      </c>
      <c r="B293" s="38" t="s">
        <v>285</v>
      </c>
      <c r="C293" s="39">
        <f>№4!F285</f>
        <v>1691.6</v>
      </c>
      <c r="D293" s="39">
        <f>№4!G285</f>
        <v>0</v>
      </c>
      <c r="E293" s="92">
        <f t="shared" si="36"/>
        <v>0</v>
      </c>
      <c r="F293" s="2"/>
    </row>
    <row r="294" spans="1:6" ht="51" hidden="1" outlineLevel="5" x14ac:dyDescent="0.25">
      <c r="A294" s="20" t="s">
        <v>104</v>
      </c>
      <c r="B294" s="38" t="s">
        <v>394</v>
      </c>
      <c r="C294" s="39" t="e">
        <f>C295</f>
        <v>#REF!</v>
      </c>
      <c r="D294" s="39" t="e">
        <f>D295</f>
        <v>#REF!</v>
      </c>
      <c r="E294" s="92" t="e">
        <f t="shared" si="36"/>
        <v>#REF!</v>
      </c>
      <c r="F294" s="2"/>
    </row>
    <row r="295" spans="1:6" hidden="1" outlineLevel="6" x14ac:dyDescent="0.25">
      <c r="A295" s="20" t="s">
        <v>104</v>
      </c>
      <c r="B295" s="38" t="s">
        <v>286</v>
      </c>
      <c r="C295" s="39" t="e">
        <f>№4!#REF!</f>
        <v>#REF!</v>
      </c>
      <c r="D295" s="39" t="e">
        <f>№4!#REF!</f>
        <v>#REF!</v>
      </c>
      <c r="E295" s="92" t="e">
        <f t="shared" si="36"/>
        <v>#REF!</v>
      </c>
      <c r="F295" s="2"/>
    </row>
    <row r="296" spans="1:6" hidden="1" outlineLevel="5" x14ac:dyDescent="0.25">
      <c r="A296" s="20" t="s">
        <v>104</v>
      </c>
      <c r="B296" s="38" t="s">
        <v>395</v>
      </c>
      <c r="C296" s="39" t="e">
        <f>C297</f>
        <v>#REF!</v>
      </c>
      <c r="D296" s="39" t="e">
        <f>D297</f>
        <v>#REF!</v>
      </c>
      <c r="E296" s="92" t="e">
        <f t="shared" si="36"/>
        <v>#REF!</v>
      </c>
      <c r="F296" s="2"/>
    </row>
    <row r="297" spans="1:6" ht="25.5" hidden="1" outlineLevel="6" x14ac:dyDescent="0.25">
      <c r="A297" s="20" t="s">
        <v>104</v>
      </c>
      <c r="B297" s="38" t="s">
        <v>285</v>
      </c>
      <c r="C297" s="39" t="e">
        <f>№4!#REF!</f>
        <v>#REF!</v>
      </c>
      <c r="D297" s="39" t="e">
        <f>№4!#REF!</f>
        <v>#REF!</v>
      </c>
      <c r="E297" s="92" t="e">
        <f t="shared" si="36"/>
        <v>#REF!</v>
      </c>
      <c r="F297" s="2"/>
    </row>
    <row r="298" spans="1:6" ht="38.25" hidden="1" outlineLevel="5" x14ac:dyDescent="0.25">
      <c r="A298" s="20" t="s">
        <v>104</v>
      </c>
      <c r="B298" s="38" t="s">
        <v>396</v>
      </c>
      <c r="C298" s="39">
        <f>C299</f>
        <v>1500</v>
      </c>
      <c r="D298" s="39">
        <f>D299</f>
        <v>216.2</v>
      </c>
      <c r="E298" s="92">
        <f t="shared" si="36"/>
        <v>14.413333333333334</v>
      </c>
      <c r="F298" s="2"/>
    </row>
    <row r="299" spans="1:6" ht="25.5" hidden="1" outlineLevel="6" x14ac:dyDescent="0.25">
      <c r="A299" s="20" t="s">
        <v>104</v>
      </c>
      <c r="B299" s="38" t="s">
        <v>285</v>
      </c>
      <c r="C299" s="39">
        <f>№4!F287</f>
        <v>1500</v>
      </c>
      <c r="D299" s="39">
        <f>№4!G287</f>
        <v>216.2</v>
      </c>
      <c r="E299" s="92">
        <f t="shared" si="36"/>
        <v>14.413333333333334</v>
      </c>
      <c r="F299" s="2"/>
    </row>
    <row r="300" spans="1:6" hidden="1" outlineLevel="5" x14ac:dyDescent="0.25">
      <c r="A300" s="20" t="s">
        <v>104</v>
      </c>
      <c r="B300" s="38" t="s">
        <v>397</v>
      </c>
      <c r="C300" s="39">
        <f>C301</f>
        <v>1500</v>
      </c>
      <c r="D300" s="39">
        <f>D301</f>
        <v>0</v>
      </c>
      <c r="E300" s="92">
        <f t="shared" si="36"/>
        <v>0</v>
      </c>
      <c r="F300" s="2"/>
    </row>
    <row r="301" spans="1:6" ht="25.5" hidden="1" outlineLevel="6" x14ac:dyDescent="0.25">
      <c r="A301" s="20" t="s">
        <v>104</v>
      </c>
      <c r="B301" s="38" t="s">
        <v>285</v>
      </c>
      <c r="C301" s="39">
        <f>№4!F289</f>
        <v>1500</v>
      </c>
      <c r="D301" s="39">
        <f>№4!G289</f>
        <v>0</v>
      </c>
      <c r="E301" s="92">
        <f t="shared" si="36"/>
        <v>0</v>
      </c>
      <c r="F301" s="2"/>
    </row>
    <row r="302" spans="1:6" ht="25.5" hidden="1" outlineLevel="4" x14ac:dyDescent="0.25">
      <c r="A302" s="20" t="s">
        <v>104</v>
      </c>
      <c r="B302" s="38" t="s">
        <v>366</v>
      </c>
      <c r="C302" s="39" t="e">
        <f>C303+C305+C307</f>
        <v>#REF!</v>
      </c>
      <c r="D302" s="39" t="e">
        <f>D303+D305+D307</f>
        <v>#REF!</v>
      </c>
      <c r="E302" s="92" t="e">
        <f t="shared" si="36"/>
        <v>#REF!</v>
      </c>
      <c r="F302" s="2"/>
    </row>
    <row r="303" spans="1:6" ht="76.5" hidden="1" outlineLevel="5" x14ac:dyDescent="0.25">
      <c r="A303" s="20" t="s">
        <v>104</v>
      </c>
      <c r="B303" s="38" t="s">
        <v>398</v>
      </c>
      <c r="C303" s="39" t="e">
        <f>C304</f>
        <v>#REF!</v>
      </c>
      <c r="D303" s="39" t="e">
        <f>D304</f>
        <v>#REF!</v>
      </c>
      <c r="E303" s="92" t="e">
        <f t="shared" si="36"/>
        <v>#REF!</v>
      </c>
      <c r="F303" s="2"/>
    </row>
    <row r="304" spans="1:6" ht="25.5" hidden="1" outlineLevel="6" x14ac:dyDescent="0.25">
      <c r="A304" s="20" t="s">
        <v>104</v>
      </c>
      <c r="B304" s="38" t="s">
        <v>285</v>
      </c>
      <c r="C304" s="39" t="e">
        <f>№4!#REF!</f>
        <v>#REF!</v>
      </c>
      <c r="D304" s="39" t="e">
        <f>№4!#REF!</f>
        <v>#REF!</v>
      </c>
      <c r="E304" s="92" t="e">
        <f t="shared" si="36"/>
        <v>#REF!</v>
      </c>
      <c r="F304" s="2"/>
    </row>
    <row r="305" spans="1:6" ht="63.75" hidden="1" outlineLevel="5" x14ac:dyDescent="0.25">
      <c r="A305" s="20" t="s">
        <v>104</v>
      </c>
      <c r="B305" s="38" t="s">
        <v>510</v>
      </c>
      <c r="C305" s="39" t="e">
        <f>C306</f>
        <v>#REF!</v>
      </c>
      <c r="D305" s="39" t="e">
        <f>D306</f>
        <v>#REF!</v>
      </c>
      <c r="E305" s="92" t="e">
        <f t="shared" si="36"/>
        <v>#REF!</v>
      </c>
      <c r="F305" s="2"/>
    </row>
    <row r="306" spans="1:6" ht="25.5" hidden="1" outlineLevel="6" x14ac:dyDescent="0.25">
      <c r="A306" s="20" t="s">
        <v>104</v>
      </c>
      <c r="B306" s="38" t="s">
        <v>285</v>
      </c>
      <c r="C306" s="39" t="e">
        <f>№4!#REF!</f>
        <v>#REF!</v>
      </c>
      <c r="D306" s="39" t="e">
        <f>№4!#REF!</f>
        <v>#REF!</v>
      </c>
      <c r="E306" s="92" t="e">
        <f t="shared" si="36"/>
        <v>#REF!</v>
      </c>
      <c r="F306" s="2"/>
    </row>
    <row r="307" spans="1:6" ht="63.75" hidden="1" outlineLevel="5" x14ac:dyDescent="0.25">
      <c r="A307" s="20" t="s">
        <v>104</v>
      </c>
      <c r="B307" s="38" t="s">
        <v>399</v>
      </c>
      <c r="C307" s="39" t="e">
        <f>C308</f>
        <v>#REF!</v>
      </c>
      <c r="D307" s="39" t="e">
        <f>D308</f>
        <v>#REF!</v>
      </c>
      <c r="E307" s="92" t="e">
        <f t="shared" si="36"/>
        <v>#REF!</v>
      </c>
      <c r="F307" s="2"/>
    </row>
    <row r="308" spans="1:6" ht="25.5" hidden="1" outlineLevel="6" x14ac:dyDescent="0.25">
      <c r="A308" s="20" t="s">
        <v>104</v>
      </c>
      <c r="B308" s="38" t="s">
        <v>285</v>
      </c>
      <c r="C308" s="39" t="e">
        <f>№4!#REF!</f>
        <v>#REF!</v>
      </c>
      <c r="D308" s="39" t="e">
        <f>№4!#REF!</f>
        <v>#REF!</v>
      </c>
      <c r="E308" s="92" t="e">
        <f t="shared" si="36"/>
        <v>#REF!</v>
      </c>
      <c r="F308" s="2"/>
    </row>
    <row r="309" spans="1:6" ht="38.25" hidden="1" outlineLevel="2" x14ac:dyDescent="0.25">
      <c r="A309" s="20" t="s">
        <v>104</v>
      </c>
      <c r="B309" s="38" t="s">
        <v>259</v>
      </c>
      <c r="C309" s="39">
        <f>C310</f>
        <v>6057.6</v>
      </c>
      <c r="D309" s="39">
        <f>D310</f>
        <v>468.5</v>
      </c>
      <c r="E309" s="92">
        <f t="shared" si="36"/>
        <v>7.7340861067089275</v>
      </c>
      <c r="F309" s="2"/>
    </row>
    <row r="310" spans="1:6" ht="25.5" hidden="1" outlineLevel="3" x14ac:dyDescent="0.25">
      <c r="A310" s="20" t="s">
        <v>104</v>
      </c>
      <c r="B310" s="38" t="s">
        <v>400</v>
      </c>
      <c r="C310" s="39">
        <f>C311+C314</f>
        <v>6057.6</v>
      </c>
      <c r="D310" s="39">
        <f>D311+D314</f>
        <v>468.5</v>
      </c>
      <c r="E310" s="92">
        <f t="shared" si="36"/>
        <v>7.7340861067089275</v>
      </c>
      <c r="F310" s="2"/>
    </row>
    <row r="311" spans="1:6" ht="25.5" hidden="1" outlineLevel="4" x14ac:dyDescent="0.25">
      <c r="A311" s="20" t="s">
        <v>104</v>
      </c>
      <c r="B311" s="38" t="s">
        <v>520</v>
      </c>
      <c r="C311" s="39">
        <f t="shared" ref="C311:D312" si="37">C312</f>
        <v>553</v>
      </c>
      <c r="D311" s="39">
        <f t="shared" si="37"/>
        <v>339.9</v>
      </c>
      <c r="E311" s="92">
        <f t="shared" si="36"/>
        <v>61.464737793851711</v>
      </c>
      <c r="F311" s="2"/>
    </row>
    <row r="312" spans="1:6" ht="51" hidden="1" outlineLevel="5" x14ac:dyDescent="0.25">
      <c r="A312" s="20" t="s">
        <v>104</v>
      </c>
      <c r="B312" s="38" t="s">
        <v>401</v>
      </c>
      <c r="C312" s="39">
        <f t="shared" si="37"/>
        <v>553</v>
      </c>
      <c r="D312" s="39">
        <f t="shared" si="37"/>
        <v>339.9</v>
      </c>
      <c r="E312" s="92">
        <f t="shared" si="36"/>
        <v>61.464737793851711</v>
      </c>
      <c r="F312" s="2"/>
    </row>
    <row r="313" spans="1:6" ht="25.5" hidden="1" outlineLevel="6" x14ac:dyDescent="0.25">
      <c r="A313" s="20" t="s">
        <v>104</v>
      </c>
      <c r="B313" s="38" t="s">
        <v>285</v>
      </c>
      <c r="C313" s="39">
        <f>№4!F299</f>
        <v>553</v>
      </c>
      <c r="D313" s="39">
        <f>№4!G299</f>
        <v>339.9</v>
      </c>
      <c r="E313" s="92">
        <f t="shared" si="36"/>
        <v>61.464737793851711</v>
      </c>
      <c r="F313" s="2"/>
    </row>
    <row r="314" spans="1:6" ht="38.25" hidden="1" outlineLevel="4" x14ac:dyDescent="0.25">
      <c r="A314" s="20" t="s">
        <v>104</v>
      </c>
      <c r="B314" s="38" t="s">
        <v>402</v>
      </c>
      <c r="C314" s="39">
        <f t="shared" ref="C314:D315" si="38">C315</f>
        <v>5504.6</v>
      </c>
      <c r="D314" s="39">
        <f t="shared" si="38"/>
        <v>128.6</v>
      </c>
      <c r="E314" s="92">
        <f t="shared" si="36"/>
        <v>2.3362278821349416</v>
      </c>
      <c r="F314" s="2"/>
    </row>
    <row r="315" spans="1:6" ht="38.25" hidden="1" outlineLevel="5" x14ac:dyDescent="0.25">
      <c r="A315" s="20" t="s">
        <v>104</v>
      </c>
      <c r="B315" s="38" t="s">
        <v>403</v>
      </c>
      <c r="C315" s="39">
        <f t="shared" si="38"/>
        <v>5504.6</v>
      </c>
      <c r="D315" s="39">
        <f t="shared" si="38"/>
        <v>128.6</v>
      </c>
      <c r="E315" s="92">
        <f t="shared" si="36"/>
        <v>2.3362278821349416</v>
      </c>
      <c r="F315" s="2"/>
    </row>
    <row r="316" spans="1:6" ht="25.5" hidden="1" outlineLevel="6" x14ac:dyDescent="0.25">
      <c r="A316" s="20" t="s">
        <v>104</v>
      </c>
      <c r="B316" s="38" t="s">
        <v>285</v>
      </c>
      <c r="C316" s="39">
        <f>№4!F312</f>
        <v>5504.6</v>
      </c>
      <c r="D316" s="39">
        <f>№4!G312</f>
        <v>128.6</v>
      </c>
      <c r="E316" s="92">
        <f t="shared" si="36"/>
        <v>2.3362278821349416</v>
      </c>
      <c r="F316" s="2"/>
    </row>
    <row r="317" spans="1:6" outlineLevel="1" collapsed="1" x14ac:dyDescent="0.25">
      <c r="A317" s="20" t="s">
        <v>117</v>
      </c>
      <c r="B317" s="38" t="s">
        <v>260</v>
      </c>
      <c r="C317" s="39">
        <f>№4!F313</f>
        <v>49959.3</v>
      </c>
      <c r="D317" s="39">
        <f>№4!G313</f>
        <v>27475.699999999997</v>
      </c>
      <c r="E317" s="92">
        <f t="shared" si="36"/>
        <v>54.996166879840182</v>
      </c>
      <c r="F317" s="2"/>
    </row>
    <row r="318" spans="1:6" ht="51" hidden="1" outlineLevel="2" x14ac:dyDescent="0.25">
      <c r="A318" s="20" t="s">
        <v>117</v>
      </c>
      <c r="B318" s="38" t="s">
        <v>251</v>
      </c>
      <c r="C318" s="39">
        <f>C319</f>
        <v>31134.7</v>
      </c>
      <c r="D318" s="39">
        <f t="shared" ref="D318:D321" si="39">D319</f>
        <v>16000</v>
      </c>
      <c r="E318" s="33">
        <f t="shared" si="36"/>
        <v>51.389607094335254</v>
      </c>
      <c r="F318" s="2"/>
    </row>
    <row r="319" spans="1:6" ht="25.5" hidden="1" outlineLevel="3" x14ac:dyDescent="0.25">
      <c r="A319" s="20" t="s">
        <v>117</v>
      </c>
      <c r="B319" s="38" t="s">
        <v>370</v>
      </c>
      <c r="C319" s="39">
        <f>C320</f>
        <v>31134.7</v>
      </c>
      <c r="D319" s="39">
        <f t="shared" si="39"/>
        <v>16000</v>
      </c>
      <c r="E319" s="33">
        <f t="shared" si="36"/>
        <v>51.389607094335254</v>
      </c>
      <c r="F319" s="2"/>
    </row>
    <row r="320" spans="1:6" ht="25.5" hidden="1" outlineLevel="4" x14ac:dyDescent="0.25">
      <c r="A320" s="20" t="s">
        <v>117</v>
      </c>
      <c r="B320" s="38" t="s">
        <v>382</v>
      </c>
      <c r="C320" s="39">
        <f>C321</f>
        <v>31134.7</v>
      </c>
      <c r="D320" s="39">
        <f t="shared" si="39"/>
        <v>16000</v>
      </c>
      <c r="E320" s="33">
        <f t="shared" si="36"/>
        <v>51.389607094335254</v>
      </c>
      <c r="F320" s="2"/>
    </row>
    <row r="321" spans="1:6" ht="25.5" hidden="1" outlineLevel="5" x14ac:dyDescent="0.25">
      <c r="A321" s="20" t="s">
        <v>117</v>
      </c>
      <c r="B321" s="38" t="s">
        <v>404</v>
      </c>
      <c r="C321" s="39">
        <f>C322</f>
        <v>31134.7</v>
      </c>
      <c r="D321" s="39">
        <f t="shared" si="39"/>
        <v>16000</v>
      </c>
      <c r="E321" s="33">
        <f t="shared" si="36"/>
        <v>51.389607094335254</v>
      </c>
      <c r="F321" s="2"/>
    </row>
    <row r="322" spans="1:6" ht="25.5" hidden="1" outlineLevel="6" x14ac:dyDescent="0.25">
      <c r="A322" s="20" t="s">
        <v>117</v>
      </c>
      <c r="B322" s="38" t="s">
        <v>311</v>
      </c>
      <c r="C322" s="39">
        <f>№4!F318</f>
        <v>31134.7</v>
      </c>
      <c r="D322" s="39">
        <f>№4!G318</f>
        <v>16000</v>
      </c>
      <c r="E322" s="33">
        <f t="shared" si="36"/>
        <v>51.389607094335254</v>
      </c>
      <c r="F322" s="2"/>
    </row>
    <row r="323" spans="1:6" s="9" customFormat="1" outlineLevel="6" x14ac:dyDescent="0.25">
      <c r="A323" s="35" t="s">
        <v>589</v>
      </c>
      <c r="B323" s="36" t="s">
        <v>598</v>
      </c>
      <c r="C323" s="37">
        <f>C324</f>
        <v>860.4</v>
      </c>
      <c r="D323" s="37">
        <f>D324</f>
        <v>22.7</v>
      </c>
      <c r="E323" s="33">
        <f t="shared" si="36"/>
        <v>2.6383077638307761</v>
      </c>
      <c r="F323" s="4"/>
    </row>
    <row r="324" spans="1:6" outlineLevel="6" x14ac:dyDescent="0.25">
      <c r="A324" s="19" t="s">
        <v>590</v>
      </c>
      <c r="B324" s="38" t="s">
        <v>599</v>
      </c>
      <c r="C324" s="39">
        <f>№4!F328</f>
        <v>860.4</v>
      </c>
      <c r="D324" s="39">
        <f>№4!G328</f>
        <v>22.7</v>
      </c>
      <c r="E324" s="92">
        <f t="shared" si="36"/>
        <v>2.6383077638307761</v>
      </c>
      <c r="F324" s="2"/>
    </row>
    <row r="325" spans="1:6" s="9" customFormat="1" x14ac:dyDescent="0.25">
      <c r="A325" s="34" t="s">
        <v>145</v>
      </c>
      <c r="B325" s="36" t="s">
        <v>238</v>
      </c>
      <c r="C325" s="37">
        <f>C326+C338+C364+C375+C385+C415</f>
        <v>633875.1</v>
      </c>
      <c r="D325" s="37">
        <f>D326+D338+D364+D375+D385+D415</f>
        <v>317373.90000000002</v>
      </c>
      <c r="E325" s="33">
        <f t="shared" si="36"/>
        <v>50.06883848253387</v>
      </c>
      <c r="F325" s="4"/>
    </row>
    <row r="326" spans="1:6" outlineLevel="1" x14ac:dyDescent="0.25">
      <c r="A326" s="20" t="s">
        <v>146</v>
      </c>
      <c r="B326" s="38" t="s">
        <v>269</v>
      </c>
      <c r="C326" s="39">
        <f>№4!F391</f>
        <v>204944.3</v>
      </c>
      <c r="D326" s="39">
        <f>№4!G391</f>
        <v>98571.199999999997</v>
      </c>
      <c r="E326" s="92">
        <f t="shared" si="36"/>
        <v>48.096580387939554</v>
      </c>
      <c r="F326" s="2"/>
    </row>
    <row r="327" spans="1:6" ht="38.25" hidden="1" outlineLevel="2" x14ac:dyDescent="0.25">
      <c r="A327" s="20" t="s">
        <v>146</v>
      </c>
      <c r="B327" s="38" t="s">
        <v>270</v>
      </c>
      <c r="C327" s="39" t="e">
        <f t="shared" ref="C327:D328" si="40">C328</f>
        <v>#REF!</v>
      </c>
      <c r="D327" s="39" t="e">
        <f t="shared" si="40"/>
        <v>#REF!</v>
      </c>
      <c r="E327" s="92" t="e">
        <f t="shared" si="36"/>
        <v>#REF!</v>
      </c>
      <c r="F327" s="2"/>
    </row>
    <row r="328" spans="1:6" ht="25.5" hidden="1" outlineLevel="3" x14ac:dyDescent="0.25">
      <c r="A328" s="20" t="s">
        <v>146</v>
      </c>
      <c r="B328" s="38" t="s">
        <v>425</v>
      </c>
      <c r="C328" s="39" t="e">
        <f t="shared" si="40"/>
        <v>#REF!</v>
      </c>
      <c r="D328" s="39" t="e">
        <f t="shared" si="40"/>
        <v>#REF!</v>
      </c>
      <c r="E328" s="92" t="e">
        <f t="shared" si="36"/>
        <v>#REF!</v>
      </c>
      <c r="F328" s="2"/>
    </row>
    <row r="329" spans="1:6" ht="25.5" hidden="1" outlineLevel="4" x14ac:dyDescent="0.25">
      <c r="A329" s="20" t="s">
        <v>146</v>
      </c>
      <c r="B329" s="38" t="s">
        <v>426</v>
      </c>
      <c r="C329" s="39" t="e">
        <f>C330+C332+C334+C336</f>
        <v>#REF!</v>
      </c>
      <c r="D329" s="39" t="e">
        <f>D330+D332+D334+D336</f>
        <v>#REF!</v>
      </c>
      <c r="E329" s="92" t="e">
        <f t="shared" si="36"/>
        <v>#REF!</v>
      </c>
      <c r="F329" s="2"/>
    </row>
    <row r="330" spans="1:6" ht="51" hidden="1" outlineLevel="5" x14ac:dyDescent="0.25">
      <c r="A330" s="20" t="s">
        <v>146</v>
      </c>
      <c r="B330" s="38" t="s">
        <v>427</v>
      </c>
      <c r="C330" s="39">
        <f>C331</f>
        <v>95683.5</v>
      </c>
      <c r="D330" s="39">
        <f>D331</f>
        <v>42190.8</v>
      </c>
      <c r="E330" s="92">
        <f t="shared" si="36"/>
        <v>44.094122811142988</v>
      </c>
      <c r="F330" s="2"/>
    </row>
    <row r="331" spans="1:6" ht="25.5" hidden="1" outlineLevel="6" x14ac:dyDescent="0.25">
      <c r="A331" s="20" t="s">
        <v>146</v>
      </c>
      <c r="B331" s="38" t="s">
        <v>311</v>
      </c>
      <c r="C331" s="39">
        <f>№4!F396</f>
        <v>95683.5</v>
      </c>
      <c r="D331" s="39">
        <f>№4!G396</f>
        <v>42190.8</v>
      </c>
      <c r="E331" s="92">
        <f t="shared" si="36"/>
        <v>44.094122811142988</v>
      </c>
      <c r="F331" s="2"/>
    </row>
    <row r="332" spans="1:6" ht="51" hidden="1" outlineLevel="5" x14ac:dyDescent="0.25">
      <c r="A332" s="49" t="s">
        <v>146</v>
      </c>
      <c r="B332" s="50" t="s">
        <v>428</v>
      </c>
      <c r="C332" s="51">
        <f>C333</f>
        <v>99980.2</v>
      </c>
      <c r="D332" s="51">
        <f>D333</f>
        <v>49210.1</v>
      </c>
      <c r="E332" s="92">
        <f t="shared" si="36"/>
        <v>49.219845529414826</v>
      </c>
      <c r="F332" s="2"/>
    </row>
    <row r="333" spans="1:6" ht="25.5" hidden="1" outlineLevel="6" x14ac:dyDescent="0.25">
      <c r="A333" s="20" t="s">
        <v>146</v>
      </c>
      <c r="B333" s="38" t="s">
        <v>311</v>
      </c>
      <c r="C333" s="39">
        <f>№4!F398</f>
        <v>99980.2</v>
      </c>
      <c r="D333" s="39">
        <f>№4!G398</f>
        <v>49210.1</v>
      </c>
      <c r="E333" s="92">
        <f t="shared" si="36"/>
        <v>49.219845529414826</v>
      </c>
      <c r="F333" s="2"/>
    </row>
    <row r="334" spans="1:6" ht="25.5" hidden="1" outlineLevel="5" x14ac:dyDescent="0.25">
      <c r="A334" s="20" t="s">
        <v>146</v>
      </c>
      <c r="B334" s="38" t="s">
        <v>429</v>
      </c>
      <c r="C334" s="39">
        <f>C335</f>
        <v>2358.8000000000002</v>
      </c>
      <c r="D334" s="39">
        <f>D335</f>
        <v>1056.0999999999999</v>
      </c>
      <c r="E334" s="92">
        <f t="shared" si="36"/>
        <v>44.772765813125311</v>
      </c>
      <c r="F334" s="2"/>
    </row>
    <row r="335" spans="1:6" ht="25.5" hidden="1" outlineLevel="6" x14ac:dyDescent="0.25">
      <c r="A335" s="20" t="s">
        <v>146</v>
      </c>
      <c r="B335" s="38" t="s">
        <v>311</v>
      </c>
      <c r="C335" s="39">
        <f>№4!F400</f>
        <v>2358.8000000000002</v>
      </c>
      <c r="D335" s="39">
        <f>№4!G400</f>
        <v>1056.0999999999999</v>
      </c>
      <c r="E335" s="92">
        <f t="shared" si="36"/>
        <v>44.772765813125311</v>
      </c>
      <c r="F335" s="2"/>
    </row>
    <row r="336" spans="1:6" ht="25.5" hidden="1" outlineLevel="5" x14ac:dyDescent="0.25">
      <c r="A336" s="20" t="s">
        <v>146</v>
      </c>
      <c r="B336" s="38" t="s">
        <v>430</v>
      </c>
      <c r="C336" s="43" t="e">
        <f>C337</f>
        <v>#REF!</v>
      </c>
      <c r="D336" s="43" t="e">
        <f>D337</f>
        <v>#REF!</v>
      </c>
      <c r="E336" s="92" t="e">
        <f t="shared" si="36"/>
        <v>#REF!</v>
      </c>
      <c r="F336" s="2"/>
    </row>
    <row r="337" spans="1:6" ht="25.5" hidden="1" outlineLevel="6" x14ac:dyDescent="0.25">
      <c r="A337" s="41" t="s">
        <v>146</v>
      </c>
      <c r="B337" s="42" t="s">
        <v>311</v>
      </c>
      <c r="C337" s="43" t="e">
        <f>№4!#REF!</f>
        <v>#REF!</v>
      </c>
      <c r="D337" s="43" t="e">
        <f>№4!#REF!</f>
        <v>#REF!</v>
      </c>
      <c r="E337" s="92" t="e">
        <f t="shared" si="36"/>
        <v>#REF!</v>
      </c>
      <c r="F337" s="2"/>
    </row>
    <row r="338" spans="1:6" outlineLevel="1" collapsed="1" x14ac:dyDescent="0.25">
      <c r="A338" s="44" t="s">
        <v>153</v>
      </c>
      <c r="B338" s="52" t="s">
        <v>271</v>
      </c>
      <c r="C338" s="53">
        <f>№4!F407</f>
        <v>361228</v>
      </c>
      <c r="D338" s="53">
        <f>№4!G407</f>
        <v>183307.40000000002</v>
      </c>
      <c r="E338" s="92">
        <f t="shared" si="36"/>
        <v>50.745623262869998</v>
      </c>
      <c r="F338" s="2"/>
    </row>
    <row r="339" spans="1:6" ht="38.25" hidden="1" outlineLevel="2" x14ac:dyDescent="0.25">
      <c r="A339" s="49" t="s">
        <v>153</v>
      </c>
      <c r="B339" s="50" t="s">
        <v>270</v>
      </c>
      <c r="C339" s="51" t="e">
        <f>C340</f>
        <v>#REF!</v>
      </c>
      <c r="D339" s="51" t="e">
        <f>D340</f>
        <v>#REF!</v>
      </c>
      <c r="E339" s="92" t="e">
        <f t="shared" si="36"/>
        <v>#REF!</v>
      </c>
      <c r="F339" s="2"/>
    </row>
    <row r="340" spans="1:6" ht="25.5" hidden="1" outlineLevel="3" x14ac:dyDescent="0.25">
      <c r="A340" s="20" t="s">
        <v>153</v>
      </c>
      <c r="B340" s="38" t="s">
        <v>431</v>
      </c>
      <c r="C340" s="39" t="e">
        <f>C341+C350</f>
        <v>#REF!</v>
      </c>
      <c r="D340" s="39" t="e">
        <f>D341+D350</f>
        <v>#REF!</v>
      </c>
      <c r="E340" s="92" t="e">
        <f t="shared" si="36"/>
        <v>#REF!</v>
      </c>
      <c r="F340" s="2"/>
    </row>
    <row r="341" spans="1:6" ht="38.25" hidden="1" outlineLevel="4" x14ac:dyDescent="0.25">
      <c r="A341" s="20" t="s">
        <v>153</v>
      </c>
      <c r="B341" s="38" t="s">
        <v>432</v>
      </c>
      <c r="C341" s="39" t="e">
        <f>C342+C344+C346+C348</f>
        <v>#REF!</v>
      </c>
      <c r="D341" s="39" t="e">
        <f>D342+D344+D346+D348</f>
        <v>#REF!</v>
      </c>
      <c r="E341" s="92" t="e">
        <f t="shared" si="36"/>
        <v>#REF!</v>
      </c>
      <c r="F341" s="2"/>
    </row>
    <row r="342" spans="1:6" ht="51" hidden="1" outlineLevel="5" x14ac:dyDescent="0.25">
      <c r="A342" s="20" t="s">
        <v>153</v>
      </c>
      <c r="B342" s="38" t="s">
        <v>433</v>
      </c>
      <c r="C342" s="39">
        <f>C343</f>
        <v>227024.7</v>
      </c>
      <c r="D342" s="39">
        <f>D343</f>
        <v>118134.1</v>
      </c>
      <c r="E342" s="92">
        <f t="shared" si="36"/>
        <v>52.035791700198267</v>
      </c>
      <c r="F342" s="2"/>
    </row>
    <row r="343" spans="1:6" ht="25.5" hidden="1" outlineLevel="6" x14ac:dyDescent="0.25">
      <c r="A343" s="20" t="s">
        <v>153</v>
      </c>
      <c r="B343" s="38" t="s">
        <v>311</v>
      </c>
      <c r="C343" s="39">
        <f>№4!F412</f>
        <v>227024.7</v>
      </c>
      <c r="D343" s="39">
        <f>№4!G412</f>
        <v>118134.1</v>
      </c>
      <c r="E343" s="92">
        <f t="shared" ref="E343:E406" si="41">D343/C343*100</f>
        <v>52.035791700198267</v>
      </c>
      <c r="F343" s="2"/>
    </row>
    <row r="344" spans="1:6" ht="51" hidden="1" outlineLevel="5" x14ac:dyDescent="0.25">
      <c r="A344" s="49" t="s">
        <v>153</v>
      </c>
      <c r="B344" s="50" t="s">
        <v>434</v>
      </c>
      <c r="C344" s="51">
        <f>C345</f>
        <v>80192.900000000009</v>
      </c>
      <c r="D344" s="51">
        <f>D345</f>
        <v>36814.800000000003</v>
      </c>
      <c r="E344" s="92">
        <f t="shared" si="41"/>
        <v>45.907804805662344</v>
      </c>
      <c r="F344" s="2"/>
    </row>
    <row r="345" spans="1:6" ht="25.5" hidden="1" outlineLevel="6" x14ac:dyDescent="0.25">
      <c r="A345" s="20" t="s">
        <v>153</v>
      </c>
      <c r="B345" s="38" t="s">
        <v>311</v>
      </c>
      <c r="C345" s="39">
        <f>№4!F414</f>
        <v>80192.900000000009</v>
      </c>
      <c r="D345" s="39">
        <f>№4!G414</f>
        <v>36814.800000000003</v>
      </c>
      <c r="E345" s="92">
        <f t="shared" si="41"/>
        <v>45.907804805662344</v>
      </c>
      <c r="F345" s="2"/>
    </row>
    <row r="346" spans="1:6" ht="25.5" hidden="1" outlineLevel="5" x14ac:dyDescent="0.25">
      <c r="A346" s="20" t="s">
        <v>153</v>
      </c>
      <c r="B346" s="38" t="s">
        <v>435</v>
      </c>
      <c r="C346" s="39" t="e">
        <f>C347</f>
        <v>#REF!</v>
      </c>
      <c r="D346" s="39" t="e">
        <f>D347</f>
        <v>#REF!</v>
      </c>
      <c r="E346" s="92" t="e">
        <f t="shared" si="41"/>
        <v>#REF!</v>
      </c>
      <c r="F346" s="2"/>
    </row>
    <row r="347" spans="1:6" ht="25.5" hidden="1" outlineLevel="6" x14ac:dyDescent="0.25">
      <c r="A347" s="20" t="s">
        <v>153</v>
      </c>
      <c r="B347" s="38" t="s">
        <v>311</v>
      </c>
      <c r="C347" s="39" t="e">
        <f>№4!#REF!</f>
        <v>#REF!</v>
      </c>
      <c r="D347" s="39" t="e">
        <f>№4!#REF!</f>
        <v>#REF!</v>
      </c>
      <c r="E347" s="92" t="e">
        <f t="shared" si="41"/>
        <v>#REF!</v>
      </c>
      <c r="F347" s="2"/>
    </row>
    <row r="348" spans="1:6" ht="25.5" hidden="1" outlineLevel="5" x14ac:dyDescent="0.25">
      <c r="A348" s="20" t="s">
        <v>153</v>
      </c>
      <c r="B348" s="38" t="s">
        <v>436</v>
      </c>
      <c r="C348" s="39" t="e">
        <f>C349</f>
        <v>#REF!</v>
      </c>
      <c r="D348" s="39" t="e">
        <f>D349</f>
        <v>#REF!</v>
      </c>
      <c r="E348" s="92" t="e">
        <f t="shared" si="41"/>
        <v>#REF!</v>
      </c>
      <c r="F348" s="2"/>
    </row>
    <row r="349" spans="1:6" ht="25.5" hidden="1" outlineLevel="6" x14ac:dyDescent="0.25">
      <c r="A349" s="20" t="s">
        <v>153</v>
      </c>
      <c r="B349" s="38" t="s">
        <v>311</v>
      </c>
      <c r="C349" s="39" t="e">
        <f>№4!#REF!</f>
        <v>#REF!</v>
      </c>
      <c r="D349" s="39" t="e">
        <f>№4!#REF!</f>
        <v>#REF!</v>
      </c>
      <c r="E349" s="92" t="e">
        <f t="shared" si="41"/>
        <v>#REF!</v>
      </c>
      <c r="F349" s="2"/>
    </row>
    <row r="350" spans="1:6" hidden="1" outlineLevel="4" x14ac:dyDescent="0.25">
      <c r="A350" s="49" t="s">
        <v>153</v>
      </c>
      <c r="B350" s="50" t="s">
        <v>437</v>
      </c>
      <c r="C350" s="51">
        <f>C351+C353</f>
        <v>19987.800000000003</v>
      </c>
      <c r="D350" s="51">
        <f>D351+D353</f>
        <v>8904</v>
      </c>
      <c r="E350" s="92">
        <f t="shared" si="41"/>
        <v>44.547173776003355</v>
      </c>
      <c r="F350" s="2"/>
    </row>
    <row r="351" spans="1:6" ht="25.5" hidden="1" outlineLevel="5" x14ac:dyDescent="0.25">
      <c r="A351" s="20" t="s">
        <v>153</v>
      </c>
      <c r="B351" s="38" t="s">
        <v>438</v>
      </c>
      <c r="C351" s="39">
        <f>C352</f>
        <v>8231.5</v>
      </c>
      <c r="D351" s="39">
        <f>D352</f>
        <v>4261.1000000000004</v>
      </c>
      <c r="E351" s="92">
        <f t="shared" si="41"/>
        <v>51.765777804774352</v>
      </c>
      <c r="F351" s="2"/>
    </row>
    <row r="352" spans="1:6" ht="25.5" hidden="1" outlineLevel="6" x14ac:dyDescent="0.25">
      <c r="A352" s="20" t="s">
        <v>153</v>
      </c>
      <c r="B352" s="38" t="s">
        <v>311</v>
      </c>
      <c r="C352" s="39">
        <f>№4!F427</f>
        <v>8231.5</v>
      </c>
      <c r="D352" s="39">
        <f>№4!G427</f>
        <v>4261.1000000000004</v>
      </c>
      <c r="E352" s="92">
        <f t="shared" si="41"/>
        <v>51.765777804774352</v>
      </c>
      <c r="F352" s="2"/>
    </row>
    <row r="353" spans="1:6" ht="25.5" hidden="1" outlineLevel="5" x14ac:dyDescent="0.25">
      <c r="A353" s="20" t="s">
        <v>153</v>
      </c>
      <c r="B353" s="38" t="s">
        <v>439</v>
      </c>
      <c r="C353" s="39">
        <f>C354</f>
        <v>11756.300000000001</v>
      </c>
      <c r="D353" s="39">
        <f>D354</f>
        <v>4642.8999999999996</v>
      </c>
      <c r="E353" s="92">
        <f t="shared" si="41"/>
        <v>39.492867653938731</v>
      </c>
      <c r="F353" s="2"/>
    </row>
    <row r="354" spans="1:6" ht="25.5" hidden="1" outlineLevel="6" x14ac:dyDescent="0.25">
      <c r="A354" s="20" t="s">
        <v>153</v>
      </c>
      <c r="B354" s="38" t="s">
        <v>311</v>
      </c>
      <c r="C354" s="39">
        <f>№4!F429</f>
        <v>11756.300000000001</v>
      </c>
      <c r="D354" s="39">
        <f>№4!G429</f>
        <v>4642.8999999999996</v>
      </c>
      <c r="E354" s="92">
        <f t="shared" si="41"/>
        <v>39.492867653938731</v>
      </c>
      <c r="F354" s="2"/>
    </row>
    <row r="355" spans="1:6" ht="38.25" hidden="1" outlineLevel="2" x14ac:dyDescent="0.25">
      <c r="A355" s="20" t="s">
        <v>153</v>
      </c>
      <c r="B355" s="38" t="s">
        <v>248</v>
      </c>
      <c r="C355" s="39" t="e">
        <f>C356+C360</f>
        <v>#REF!</v>
      </c>
      <c r="D355" s="39" t="e">
        <f>D356+D360</f>
        <v>#REF!</v>
      </c>
      <c r="E355" s="92" t="e">
        <f t="shared" si="41"/>
        <v>#REF!</v>
      </c>
      <c r="F355" s="2"/>
    </row>
    <row r="356" spans="1:6" ht="25.5" hidden="1" outlineLevel="3" x14ac:dyDescent="0.25">
      <c r="A356" s="20" t="s">
        <v>153</v>
      </c>
      <c r="B356" s="38" t="s">
        <v>440</v>
      </c>
      <c r="C356" s="39">
        <f>C357</f>
        <v>820</v>
      </c>
      <c r="D356" s="39">
        <f t="shared" ref="D356:D358" si="42">D357</f>
        <v>494.8</v>
      </c>
      <c r="E356" s="92">
        <f t="shared" si="41"/>
        <v>60.341463414634141</v>
      </c>
      <c r="F356" s="2"/>
    </row>
    <row r="357" spans="1:6" ht="51" hidden="1" outlineLevel="4" x14ac:dyDescent="0.25">
      <c r="A357" s="20" t="s">
        <v>153</v>
      </c>
      <c r="B357" s="38" t="s">
        <v>441</v>
      </c>
      <c r="C357" s="39">
        <f>C358</f>
        <v>820</v>
      </c>
      <c r="D357" s="39">
        <f t="shared" si="42"/>
        <v>494.8</v>
      </c>
      <c r="E357" s="92">
        <f t="shared" si="41"/>
        <v>60.341463414634141</v>
      </c>
      <c r="F357" s="2"/>
    </row>
    <row r="358" spans="1:6" hidden="1" outlineLevel="5" x14ac:dyDescent="0.25">
      <c r="A358" s="20" t="s">
        <v>153</v>
      </c>
      <c r="B358" s="38" t="s">
        <v>442</v>
      </c>
      <c r="C358" s="39">
        <f>C359</f>
        <v>820</v>
      </c>
      <c r="D358" s="39">
        <f t="shared" si="42"/>
        <v>494.8</v>
      </c>
      <c r="E358" s="92">
        <f t="shared" si="41"/>
        <v>60.341463414634141</v>
      </c>
      <c r="F358" s="2"/>
    </row>
    <row r="359" spans="1:6" ht="25.5" hidden="1" outlineLevel="6" x14ac:dyDescent="0.25">
      <c r="A359" s="20" t="s">
        <v>153</v>
      </c>
      <c r="B359" s="38" t="s">
        <v>311</v>
      </c>
      <c r="C359" s="39">
        <f>№4!F444</f>
        <v>820</v>
      </c>
      <c r="D359" s="39">
        <f>№4!G444</f>
        <v>494.8</v>
      </c>
      <c r="E359" s="92">
        <f t="shared" si="41"/>
        <v>60.341463414634141</v>
      </c>
      <c r="F359" s="2"/>
    </row>
    <row r="360" spans="1:6" ht="51" hidden="1" outlineLevel="3" x14ac:dyDescent="0.25">
      <c r="A360" s="20" t="s">
        <v>153</v>
      </c>
      <c r="B360" s="38" t="s">
        <v>443</v>
      </c>
      <c r="C360" s="39" t="e">
        <f>C361</f>
        <v>#REF!</v>
      </c>
      <c r="D360" s="39" t="e">
        <f t="shared" ref="D360:D362" si="43">D361</f>
        <v>#REF!</v>
      </c>
      <c r="E360" s="92" t="e">
        <f t="shared" si="41"/>
        <v>#REF!</v>
      </c>
      <c r="F360" s="2"/>
    </row>
    <row r="361" spans="1:6" ht="25.5" hidden="1" outlineLevel="4" x14ac:dyDescent="0.25">
      <c r="A361" s="20" t="s">
        <v>153</v>
      </c>
      <c r="B361" s="38" t="s">
        <v>444</v>
      </c>
      <c r="C361" s="39" t="e">
        <f>C362</f>
        <v>#REF!</v>
      </c>
      <c r="D361" s="39" t="e">
        <f t="shared" si="43"/>
        <v>#REF!</v>
      </c>
      <c r="E361" s="92" t="e">
        <f t="shared" si="41"/>
        <v>#REF!</v>
      </c>
      <c r="F361" s="2"/>
    </row>
    <row r="362" spans="1:6" ht="25.5" hidden="1" outlineLevel="5" x14ac:dyDescent="0.25">
      <c r="A362" s="20" t="s">
        <v>153</v>
      </c>
      <c r="B362" s="38" t="s">
        <v>445</v>
      </c>
      <c r="C362" s="39" t="e">
        <f>C363</f>
        <v>#REF!</v>
      </c>
      <c r="D362" s="39" t="e">
        <f t="shared" si="43"/>
        <v>#REF!</v>
      </c>
      <c r="E362" s="92" t="e">
        <f t="shared" si="41"/>
        <v>#REF!</v>
      </c>
      <c r="F362" s="2"/>
    </row>
    <row r="363" spans="1:6" ht="25.5" hidden="1" outlineLevel="6" x14ac:dyDescent="0.25">
      <c r="A363" s="20" t="s">
        <v>153</v>
      </c>
      <c r="B363" s="38" t="s">
        <v>311</v>
      </c>
      <c r="C363" s="39" t="e">
        <f>№4!#REF!</f>
        <v>#REF!</v>
      </c>
      <c r="D363" s="39" t="e">
        <f>№4!#REF!</f>
        <v>#REF!</v>
      </c>
      <c r="E363" s="92" t="e">
        <f t="shared" si="41"/>
        <v>#REF!</v>
      </c>
      <c r="F363" s="2"/>
    </row>
    <row r="364" spans="1:6" outlineLevel="1" collapsed="1" x14ac:dyDescent="0.25">
      <c r="A364" s="20" t="s">
        <v>167</v>
      </c>
      <c r="B364" s="38" t="s">
        <v>272</v>
      </c>
      <c r="C364" s="39">
        <f>№4!F445+№4!F524</f>
        <v>46641.200000000004</v>
      </c>
      <c r="D364" s="39">
        <f>№4!G445+№4!G524</f>
        <v>26134</v>
      </c>
      <c r="E364" s="92">
        <f t="shared" si="41"/>
        <v>56.032006037580508</v>
      </c>
      <c r="F364" s="2"/>
    </row>
    <row r="365" spans="1:6" ht="38.25" hidden="1" outlineLevel="2" x14ac:dyDescent="0.25">
      <c r="A365" s="20" t="s">
        <v>167</v>
      </c>
      <c r="B365" s="38" t="s">
        <v>270</v>
      </c>
      <c r="C365" s="39">
        <f>C366</f>
        <v>20483.7</v>
      </c>
      <c r="D365" s="39">
        <f t="shared" ref="D365:D368" si="44">D366</f>
        <v>12497.8</v>
      </c>
      <c r="E365" s="92">
        <f t="shared" si="41"/>
        <v>61.01339113539057</v>
      </c>
      <c r="F365" s="2"/>
    </row>
    <row r="366" spans="1:6" ht="25.5" hidden="1" outlineLevel="3" x14ac:dyDescent="0.25">
      <c r="A366" s="20" t="s">
        <v>167</v>
      </c>
      <c r="B366" s="38" t="s">
        <v>446</v>
      </c>
      <c r="C366" s="39">
        <f>C367</f>
        <v>20483.7</v>
      </c>
      <c r="D366" s="39">
        <f t="shared" si="44"/>
        <v>12497.8</v>
      </c>
      <c r="E366" s="92">
        <f t="shared" si="41"/>
        <v>61.01339113539057</v>
      </c>
      <c r="F366" s="2"/>
    </row>
    <row r="367" spans="1:6" ht="25.5" hidden="1" outlineLevel="4" x14ac:dyDescent="0.25">
      <c r="A367" s="20" t="s">
        <v>167</v>
      </c>
      <c r="B367" s="38" t="s">
        <v>447</v>
      </c>
      <c r="C367" s="39">
        <f>C368</f>
        <v>20483.7</v>
      </c>
      <c r="D367" s="39">
        <f t="shared" si="44"/>
        <v>12497.8</v>
      </c>
      <c r="E367" s="92">
        <f t="shared" si="41"/>
        <v>61.01339113539057</v>
      </c>
      <c r="F367" s="2"/>
    </row>
    <row r="368" spans="1:6" ht="38.25" hidden="1" outlineLevel="5" x14ac:dyDescent="0.25">
      <c r="A368" s="49" t="s">
        <v>167</v>
      </c>
      <c r="B368" s="50" t="s">
        <v>448</v>
      </c>
      <c r="C368" s="51">
        <f>C369</f>
        <v>20483.7</v>
      </c>
      <c r="D368" s="51">
        <f t="shared" si="44"/>
        <v>12497.8</v>
      </c>
      <c r="E368" s="92">
        <f t="shared" si="41"/>
        <v>61.01339113539057</v>
      </c>
      <c r="F368" s="2"/>
    </row>
    <row r="369" spans="1:6" ht="25.5" hidden="1" outlineLevel="6" x14ac:dyDescent="0.25">
      <c r="A369" s="20" t="s">
        <v>167</v>
      </c>
      <c r="B369" s="38" t="s">
        <v>311</v>
      </c>
      <c r="C369" s="39">
        <f>№4!F450</f>
        <v>20483.7</v>
      </c>
      <c r="D369" s="39">
        <f>№4!G450</f>
        <v>12497.8</v>
      </c>
      <c r="E369" s="92">
        <f t="shared" si="41"/>
        <v>61.01339113539057</v>
      </c>
      <c r="F369" s="2"/>
    </row>
    <row r="370" spans="1:6" ht="38.25" hidden="1" outlineLevel="2" x14ac:dyDescent="0.25">
      <c r="A370" s="49" t="s">
        <v>167</v>
      </c>
      <c r="B370" s="50" t="s">
        <v>278</v>
      </c>
      <c r="C370" s="51">
        <f>C371</f>
        <v>8362.2000000000007</v>
      </c>
      <c r="D370" s="51">
        <f t="shared" ref="D370:D373" si="45">D371</f>
        <v>3872.7</v>
      </c>
      <c r="E370" s="92">
        <f t="shared" si="41"/>
        <v>46.311975317500178</v>
      </c>
      <c r="F370" s="2"/>
    </row>
    <row r="371" spans="1:6" ht="38.25" hidden="1" outlineLevel="3" x14ac:dyDescent="0.25">
      <c r="A371" s="20" t="s">
        <v>167</v>
      </c>
      <c r="B371" s="38" t="s">
        <v>469</v>
      </c>
      <c r="C371" s="39">
        <f>C372</f>
        <v>8362.2000000000007</v>
      </c>
      <c r="D371" s="39">
        <f t="shared" si="45"/>
        <v>3872.7</v>
      </c>
      <c r="E371" s="92">
        <f t="shared" si="41"/>
        <v>46.311975317500178</v>
      </c>
      <c r="F371" s="2"/>
    </row>
    <row r="372" spans="1:6" ht="25.5" hidden="1" outlineLevel="4" x14ac:dyDescent="0.25">
      <c r="A372" s="20" t="s">
        <v>167</v>
      </c>
      <c r="B372" s="38" t="s">
        <v>470</v>
      </c>
      <c r="C372" s="39">
        <f>C373</f>
        <v>8362.2000000000007</v>
      </c>
      <c r="D372" s="39">
        <f t="shared" si="45"/>
        <v>3872.7</v>
      </c>
      <c r="E372" s="92">
        <f t="shared" si="41"/>
        <v>46.311975317500178</v>
      </c>
      <c r="F372" s="2"/>
    </row>
    <row r="373" spans="1:6" ht="51" hidden="1" outlineLevel="5" x14ac:dyDescent="0.25">
      <c r="A373" s="49" t="s">
        <v>167</v>
      </c>
      <c r="B373" s="50" t="s">
        <v>471</v>
      </c>
      <c r="C373" s="51">
        <f>C374</f>
        <v>8362.2000000000007</v>
      </c>
      <c r="D373" s="51">
        <f t="shared" si="45"/>
        <v>3872.7</v>
      </c>
      <c r="E373" s="92">
        <f t="shared" si="41"/>
        <v>46.311975317500178</v>
      </c>
      <c r="F373" s="2"/>
    </row>
    <row r="374" spans="1:6" ht="25.5" hidden="1" outlineLevel="6" x14ac:dyDescent="0.25">
      <c r="A374" s="20" t="s">
        <v>167</v>
      </c>
      <c r="B374" s="38" t="s">
        <v>311</v>
      </c>
      <c r="C374" s="39">
        <f>№4!F529</f>
        <v>8362.2000000000007</v>
      </c>
      <c r="D374" s="39">
        <f>№4!G529</f>
        <v>3872.7</v>
      </c>
      <c r="E374" s="92">
        <f t="shared" si="41"/>
        <v>46.311975317500178</v>
      </c>
      <c r="F374" s="2"/>
    </row>
    <row r="375" spans="1:6" ht="25.5" outlineLevel="1" collapsed="1" x14ac:dyDescent="0.25">
      <c r="A375" s="49" t="s">
        <v>171</v>
      </c>
      <c r="B375" s="50" t="s">
        <v>273</v>
      </c>
      <c r="C375" s="51">
        <f>№4!F461</f>
        <v>74</v>
      </c>
      <c r="D375" s="51">
        <f>№4!G461</f>
        <v>0</v>
      </c>
      <c r="E375" s="92">
        <f t="shared" si="41"/>
        <v>0</v>
      </c>
      <c r="F375" s="2"/>
    </row>
    <row r="376" spans="1:6" ht="38.25" hidden="1" outlineLevel="2" x14ac:dyDescent="0.25">
      <c r="A376" s="20" t="s">
        <v>171</v>
      </c>
      <c r="B376" s="38" t="s">
        <v>270</v>
      </c>
      <c r="C376" s="39">
        <f>C377+C381</f>
        <v>74</v>
      </c>
      <c r="D376" s="39">
        <f>D377+D381</f>
        <v>0</v>
      </c>
      <c r="E376" s="92">
        <f t="shared" si="41"/>
        <v>0</v>
      </c>
      <c r="F376" s="2"/>
    </row>
    <row r="377" spans="1:6" ht="25.5" hidden="1" outlineLevel="3" x14ac:dyDescent="0.25">
      <c r="A377" s="20" t="s">
        <v>171</v>
      </c>
      <c r="B377" s="38" t="s">
        <v>425</v>
      </c>
      <c r="C377" s="39">
        <f>C378</f>
        <v>24</v>
      </c>
      <c r="D377" s="39">
        <f t="shared" ref="D377:D379" si="46">D378</f>
        <v>0</v>
      </c>
      <c r="E377" s="92">
        <f t="shared" si="41"/>
        <v>0</v>
      </c>
      <c r="F377" s="2"/>
    </row>
    <row r="378" spans="1:6" ht="25.5" hidden="1" outlineLevel="4" x14ac:dyDescent="0.25">
      <c r="A378" s="20" t="s">
        <v>171</v>
      </c>
      <c r="B378" s="38" t="s">
        <v>449</v>
      </c>
      <c r="C378" s="39">
        <f>C379</f>
        <v>24</v>
      </c>
      <c r="D378" s="39">
        <f t="shared" si="46"/>
        <v>0</v>
      </c>
      <c r="E378" s="92">
        <f t="shared" si="41"/>
        <v>0</v>
      </c>
      <c r="F378" s="2"/>
    </row>
    <row r="379" spans="1:6" hidden="1" outlineLevel="5" x14ac:dyDescent="0.25">
      <c r="A379" s="20" t="s">
        <v>171</v>
      </c>
      <c r="B379" s="38" t="s">
        <v>450</v>
      </c>
      <c r="C379" s="39">
        <f>C380</f>
        <v>24</v>
      </c>
      <c r="D379" s="39">
        <f t="shared" si="46"/>
        <v>0</v>
      </c>
      <c r="E379" s="92">
        <f t="shared" si="41"/>
        <v>0</v>
      </c>
      <c r="F379" s="2"/>
    </row>
    <row r="380" spans="1:6" ht="25.5" hidden="1" outlineLevel="6" x14ac:dyDescent="0.25">
      <c r="A380" s="20" t="s">
        <v>171</v>
      </c>
      <c r="B380" s="38" t="s">
        <v>311</v>
      </c>
      <c r="C380" s="39">
        <f>№4!F466</f>
        <v>24</v>
      </c>
      <c r="D380" s="39">
        <f>№4!G466</f>
        <v>0</v>
      </c>
      <c r="E380" s="92">
        <f t="shared" si="41"/>
        <v>0</v>
      </c>
      <c r="F380" s="2"/>
    </row>
    <row r="381" spans="1:6" ht="25.5" hidden="1" outlineLevel="3" x14ac:dyDescent="0.25">
      <c r="A381" s="20" t="s">
        <v>171</v>
      </c>
      <c r="B381" s="38" t="s">
        <v>431</v>
      </c>
      <c r="C381" s="39">
        <f>C382</f>
        <v>50</v>
      </c>
      <c r="D381" s="39">
        <f t="shared" ref="D381:D383" si="47">D382</f>
        <v>0</v>
      </c>
      <c r="E381" s="92">
        <f t="shared" si="41"/>
        <v>0</v>
      </c>
      <c r="F381" s="2"/>
    </row>
    <row r="382" spans="1:6" ht="38.25" hidden="1" outlineLevel="4" x14ac:dyDescent="0.25">
      <c r="A382" s="20" t="s">
        <v>171</v>
      </c>
      <c r="B382" s="38" t="s">
        <v>432</v>
      </c>
      <c r="C382" s="39">
        <f>C383</f>
        <v>50</v>
      </c>
      <c r="D382" s="39">
        <f t="shared" si="47"/>
        <v>0</v>
      </c>
      <c r="E382" s="92">
        <f t="shared" si="41"/>
        <v>0</v>
      </c>
      <c r="F382" s="2"/>
    </row>
    <row r="383" spans="1:6" hidden="1" outlineLevel="5" x14ac:dyDescent="0.25">
      <c r="A383" s="20" t="s">
        <v>171</v>
      </c>
      <c r="B383" s="38" t="s">
        <v>451</v>
      </c>
      <c r="C383" s="39">
        <f>C384</f>
        <v>50</v>
      </c>
      <c r="D383" s="39">
        <f t="shared" si="47"/>
        <v>0</v>
      </c>
      <c r="E383" s="92">
        <f t="shared" si="41"/>
        <v>0</v>
      </c>
      <c r="F383" s="2"/>
    </row>
    <row r="384" spans="1:6" ht="25.5" hidden="1" outlineLevel="6" x14ac:dyDescent="0.25">
      <c r="A384" s="20" t="s">
        <v>171</v>
      </c>
      <c r="B384" s="38" t="s">
        <v>311</v>
      </c>
      <c r="C384" s="39">
        <f>№4!F470</f>
        <v>50</v>
      </c>
      <c r="D384" s="39">
        <f>№4!G470</f>
        <v>0</v>
      </c>
      <c r="E384" s="92">
        <f t="shared" si="41"/>
        <v>0</v>
      </c>
      <c r="F384" s="2"/>
    </row>
    <row r="385" spans="1:6" outlineLevel="1" collapsed="1" x14ac:dyDescent="0.25">
      <c r="A385" s="20" t="s">
        <v>175</v>
      </c>
      <c r="B385" s="38" t="s">
        <v>274</v>
      </c>
      <c r="C385" s="39">
        <f>№4!F536</f>
        <v>378.7</v>
      </c>
      <c r="D385" s="39">
        <f>№4!G536</f>
        <v>163.10000000000002</v>
      </c>
      <c r="E385" s="92">
        <f t="shared" si="41"/>
        <v>43.068391866913132</v>
      </c>
      <c r="F385" s="2"/>
    </row>
    <row r="386" spans="1:6" ht="38.25" hidden="1" outlineLevel="2" x14ac:dyDescent="0.25">
      <c r="A386" s="20" t="s">
        <v>175</v>
      </c>
      <c r="B386" s="38" t="s">
        <v>270</v>
      </c>
      <c r="C386" s="39" t="e">
        <f t="shared" ref="C386:D387" si="48">C387</f>
        <v>#REF!</v>
      </c>
      <c r="D386" s="39" t="e">
        <f t="shared" si="48"/>
        <v>#REF!</v>
      </c>
      <c r="E386" s="92" t="e">
        <f t="shared" si="41"/>
        <v>#REF!</v>
      </c>
      <c r="F386" s="2"/>
    </row>
    <row r="387" spans="1:6" ht="25.5" hidden="1" outlineLevel="3" x14ac:dyDescent="0.25">
      <c r="A387" s="20" t="s">
        <v>175</v>
      </c>
      <c r="B387" s="38" t="s">
        <v>452</v>
      </c>
      <c r="C387" s="39" t="e">
        <f t="shared" si="48"/>
        <v>#REF!</v>
      </c>
      <c r="D387" s="39" t="e">
        <f t="shared" si="48"/>
        <v>#REF!</v>
      </c>
      <c r="E387" s="92" t="e">
        <f t="shared" si="41"/>
        <v>#REF!</v>
      </c>
      <c r="F387" s="2"/>
    </row>
    <row r="388" spans="1:6" ht="25.5" hidden="1" outlineLevel="4" x14ac:dyDescent="0.25">
      <c r="A388" s="20" t="s">
        <v>175</v>
      </c>
      <c r="B388" s="38" t="s">
        <v>453</v>
      </c>
      <c r="C388" s="39" t="e">
        <f>C389+C391</f>
        <v>#REF!</v>
      </c>
      <c r="D388" s="39" t="e">
        <f>D389+D391</f>
        <v>#REF!</v>
      </c>
      <c r="E388" s="92" t="e">
        <f t="shared" si="41"/>
        <v>#REF!</v>
      </c>
      <c r="F388" s="2"/>
    </row>
    <row r="389" spans="1:6" ht="38.25" hidden="1" outlineLevel="5" x14ac:dyDescent="0.25">
      <c r="A389" s="49" t="s">
        <v>175</v>
      </c>
      <c r="B389" s="50" t="s">
        <v>454</v>
      </c>
      <c r="C389" s="51" t="e">
        <f>C390</f>
        <v>#REF!</v>
      </c>
      <c r="D389" s="51" t="e">
        <f>D390</f>
        <v>#REF!</v>
      </c>
      <c r="E389" s="92" t="e">
        <f t="shared" si="41"/>
        <v>#REF!</v>
      </c>
      <c r="F389" s="2"/>
    </row>
    <row r="390" spans="1:6" ht="25.5" hidden="1" outlineLevel="6" x14ac:dyDescent="0.25">
      <c r="A390" s="20" t="s">
        <v>175</v>
      </c>
      <c r="B390" s="38" t="s">
        <v>311</v>
      </c>
      <c r="C390" s="39" t="e">
        <f>№4!#REF!</f>
        <v>#REF!</v>
      </c>
      <c r="D390" s="39" t="e">
        <f>№4!#REF!</f>
        <v>#REF!</v>
      </c>
      <c r="E390" s="92" t="e">
        <f t="shared" si="41"/>
        <v>#REF!</v>
      </c>
      <c r="F390" s="2"/>
    </row>
    <row r="391" spans="1:6" ht="25.5" hidden="1" outlineLevel="5" x14ac:dyDescent="0.25">
      <c r="A391" s="41" t="s">
        <v>175</v>
      </c>
      <c r="B391" s="42" t="s">
        <v>521</v>
      </c>
      <c r="C391" s="43" t="e">
        <f>C392</f>
        <v>#REF!</v>
      </c>
      <c r="D391" s="43" t="e">
        <f>D392</f>
        <v>#REF!</v>
      </c>
      <c r="E391" s="92" t="e">
        <f t="shared" si="41"/>
        <v>#REF!</v>
      </c>
      <c r="F391" s="2"/>
    </row>
    <row r="392" spans="1:6" ht="25.5" hidden="1" outlineLevel="6" x14ac:dyDescent="0.25">
      <c r="A392" s="44" t="s">
        <v>175</v>
      </c>
      <c r="B392" s="52" t="s">
        <v>311</v>
      </c>
      <c r="C392" s="53" t="e">
        <f>№4!#REF!</f>
        <v>#REF!</v>
      </c>
      <c r="D392" s="53" t="e">
        <f>№4!#REF!</f>
        <v>#REF!</v>
      </c>
      <c r="E392" s="92" t="e">
        <f t="shared" si="41"/>
        <v>#REF!</v>
      </c>
      <c r="F392" s="2"/>
    </row>
    <row r="393" spans="1:6" ht="38.25" hidden="1" outlineLevel="2" x14ac:dyDescent="0.25">
      <c r="A393" s="20" t="s">
        <v>175</v>
      </c>
      <c r="B393" s="38" t="s">
        <v>265</v>
      </c>
      <c r="C393" s="39">
        <f>C394</f>
        <v>370.7</v>
      </c>
      <c r="D393" s="39">
        <f>D394</f>
        <v>159.10000000000002</v>
      </c>
      <c r="E393" s="92">
        <f t="shared" si="41"/>
        <v>42.918802265983281</v>
      </c>
      <c r="F393" s="2"/>
    </row>
    <row r="394" spans="1:6" ht="25.5" hidden="1" outlineLevel="3" x14ac:dyDescent="0.25">
      <c r="A394" s="20" t="s">
        <v>175</v>
      </c>
      <c r="B394" s="38" t="s">
        <v>468</v>
      </c>
      <c r="C394" s="39">
        <f>C395+C398+C403+C406+C409+C412</f>
        <v>370.7</v>
      </c>
      <c r="D394" s="39">
        <f>D395+D398+D403+D406+D409+D412</f>
        <v>159.10000000000002</v>
      </c>
      <c r="E394" s="92">
        <f t="shared" si="41"/>
        <v>42.918802265983281</v>
      </c>
      <c r="F394" s="2"/>
    </row>
    <row r="395" spans="1:6" hidden="1" outlineLevel="4" x14ac:dyDescent="0.25">
      <c r="A395" s="20" t="s">
        <v>175</v>
      </c>
      <c r="B395" s="38" t="s">
        <v>472</v>
      </c>
      <c r="C395" s="39">
        <f t="shared" ref="C395:D396" si="49">C396</f>
        <v>57</v>
      </c>
      <c r="D395" s="39">
        <f t="shared" si="49"/>
        <v>27.3</v>
      </c>
      <c r="E395" s="92">
        <f t="shared" si="41"/>
        <v>47.89473684210526</v>
      </c>
      <c r="F395" s="2"/>
    </row>
    <row r="396" spans="1:6" ht="38.25" hidden="1" outlineLevel="5" x14ac:dyDescent="0.25">
      <c r="A396" s="20" t="s">
        <v>175</v>
      </c>
      <c r="B396" s="38" t="s">
        <v>473</v>
      </c>
      <c r="C396" s="39">
        <f t="shared" si="49"/>
        <v>57</v>
      </c>
      <c r="D396" s="39">
        <f t="shared" si="49"/>
        <v>27.3</v>
      </c>
      <c r="E396" s="92">
        <f t="shared" si="41"/>
        <v>47.89473684210526</v>
      </c>
      <c r="F396" s="2"/>
    </row>
    <row r="397" spans="1:6" ht="25.5" hidden="1" outlineLevel="6" x14ac:dyDescent="0.25">
      <c r="A397" s="20" t="s">
        <v>175</v>
      </c>
      <c r="B397" s="38" t="s">
        <v>285</v>
      </c>
      <c r="C397" s="39">
        <f>№4!F541</f>
        <v>57</v>
      </c>
      <c r="D397" s="39">
        <f>№4!G541</f>
        <v>27.3</v>
      </c>
      <c r="E397" s="92">
        <f t="shared" si="41"/>
        <v>47.89473684210526</v>
      </c>
      <c r="F397" s="2"/>
    </row>
    <row r="398" spans="1:6" ht="25.5" hidden="1" outlineLevel="4" x14ac:dyDescent="0.25">
      <c r="A398" s="20" t="s">
        <v>175</v>
      </c>
      <c r="B398" s="38" t="s">
        <v>474</v>
      </c>
      <c r="C398" s="39">
        <f>C399+C401</f>
        <v>80</v>
      </c>
      <c r="D398" s="39">
        <f>D399+D401</f>
        <v>39.299999999999997</v>
      </c>
      <c r="E398" s="92">
        <f t="shared" si="41"/>
        <v>49.125</v>
      </c>
      <c r="F398" s="2"/>
    </row>
    <row r="399" spans="1:6" ht="38.25" hidden="1" outlineLevel="5" x14ac:dyDescent="0.25">
      <c r="A399" s="20" t="s">
        <v>175</v>
      </c>
      <c r="B399" s="38" t="s">
        <v>475</v>
      </c>
      <c r="C399" s="39">
        <f>C400</f>
        <v>76</v>
      </c>
      <c r="D399" s="39">
        <f>D400</f>
        <v>35.299999999999997</v>
      </c>
      <c r="E399" s="92">
        <f t="shared" si="41"/>
        <v>46.447368421052623</v>
      </c>
      <c r="F399" s="2"/>
    </row>
    <row r="400" spans="1:6" ht="25.5" hidden="1" outlineLevel="6" x14ac:dyDescent="0.25">
      <c r="A400" s="20" t="s">
        <v>175</v>
      </c>
      <c r="B400" s="38" t="s">
        <v>285</v>
      </c>
      <c r="C400" s="39">
        <f>№4!F544</f>
        <v>76</v>
      </c>
      <c r="D400" s="39">
        <f>№4!G544</f>
        <v>35.299999999999997</v>
      </c>
      <c r="E400" s="92">
        <f t="shared" si="41"/>
        <v>46.447368421052623</v>
      </c>
      <c r="F400" s="2"/>
    </row>
    <row r="401" spans="1:6" ht="25.5" hidden="1" outlineLevel="5" x14ac:dyDescent="0.25">
      <c r="A401" s="20" t="s">
        <v>175</v>
      </c>
      <c r="B401" s="38" t="s">
        <v>476</v>
      </c>
      <c r="C401" s="39">
        <f>C402</f>
        <v>4</v>
      </c>
      <c r="D401" s="39">
        <f>D402</f>
        <v>4</v>
      </c>
      <c r="E401" s="92">
        <f t="shared" si="41"/>
        <v>100</v>
      </c>
      <c r="F401" s="2"/>
    </row>
    <row r="402" spans="1:6" ht="25.5" hidden="1" outlineLevel="6" x14ac:dyDescent="0.25">
      <c r="A402" s="20" t="s">
        <v>175</v>
      </c>
      <c r="B402" s="38" t="s">
        <v>285</v>
      </c>
      <c r="C402" s="39">
        <f>№4!F546</f>
        <v>4</v>
      </c>
      <c r="D402" s="39">
        <f>№4!G546</f>
        <v>4</v>
      </c>
      <c r="E402" s="92">
        <f t="shared" si="41"/>
        <v>100</v>
      </c>
      <c r="F402" s="2"/>
    </row>
    <row r="403" spans="1:6" ht="25.5" hidden="1" outlineLevel="4" x14ac:dyDescent="0.25">
      <c r="A403" s="20" t="s">
        <v>175</v>
      </c>
      <c r="B403" s="38" t="s">
        <v>477</v>
      </c>
      <c r="C403" s="39">
        <f t="shared" ref="C403:D404" si="50">C404</f>
        <v>40</v>
      </c>
      <c r="D403" s="39">
        <f t="shared" si="50"/>
        <v>19.7</v>
      </c>
      <c r="E403" s="92">
        <f t="shared" si="41"/>
        <v>49.25</v>
      </c>
      <c r="F403" s="2"/>
    </row>
    <row r="404" spans="1:6" ht="25.5" hidden="1" outlineLevel="5" x14ac:dyDescent="0.25">
      <c r="A404" s="20" t="s">
        <v>175</v>
      </c>
      <c r="B404" s="38" t="s">
        <v>478</v>
      </c>
      <c r="C404" s="39">
        <f t="shared" si="50"/>
        <v>40</v>
      </c>
      <c r="D404" s="39">
        <f t="shared" si="50"/>
        <v>19.7</v>
      </c>
      <c r="E404" s="92">
        <f t="shared" si="41"/>
        <v>49.25</v>
      </c>
      <c r="F404" s="2"/>
    </row>
    <row r="405" spans="1:6" ht="25.5" hidden="1" outlineLevel="6" x14ac:dyDescent="0.25">
      <c r="A405" s="20" t="s">
        <v>175</v>
      </c>
      <c r="B405" s="38" t="s">
        <v>285</v>
      </c>
      <c r="C405" s="39">
        <f>№4!F549</f>
        <v>40</v>
      </c>
      <c r="D405" s="39">
        <f>№4!G549</f>
        <v>19.7</v>
      </c>
      <c r="E405" s="92">
        <f t="shared" si="41"/>
        <v>49.25</v>
      </c>
      <c r="F405" s="2"/>
    </row>
    <row r="406" spans="1:6" ht="38.25" hidden="1" outlineLevel="4" x14ac:dyDescent="0.25">
      <c r="A406" s="20" t="s">
        <v>175</v>
      </c>
      <c r="B406" s="38" t="s">
        <v>479</v>
      </c>
      <c r="C406" s="39">
        <f t="shared" ref="C406:D407" si="51">C407</f>
        <v>22</v>
      </c>
      <c r="D406" s="39">
        <f t="shared" si="51"/>
        <v>7.5</v>
      </c>
      <c r="E406" s="92">
        <f t="shared" si="41"/>
        <v>34.090909090909086</v>
      </c>
      <c r="F406" s="2"/>
    </row>
    <row r="407" spans="1:6" ht="38.25" hidden="1" outlineLevel="5" x14ac:dyDescent="0.25">
      <c r="A407" s="20" t="s">
        <v>175</v>
      </c>
      <c r="B407" s="38" t="s">
        <v>480</v>
      </c>
      <c r="C407" s="39">
        <f t="shared" si="51"/>
        <v>22</v>
      </c>
      <c r="D407" s="39">
        <f t="shared" si="51"/>
        <v>7.5</v>
      </c>
      <c r="E407" s="92">
        <f t="shared" ref="E407:E470" si="52">D407/C407*100</f>
        <v>34.090909090909086</v>
      </c>
      <c r="F407" s="2"/>
    </row>
    <row r="408" spans="1:6" ht="25.5" hidden="1" outlineLevel="6" x14ac:dyDescent="0.25">
      <c r="A408" s="20" t="s">
        <v>175</v>
      </c>
      <c r="B408" s="38" t="s">
        <v>285</v>
      </c>
      <c r="C408" s="39">
        <f>№4!F552</f>
        <v>22</v>
      </c>
      <c r="D408" s="39">
        <f>№4!G552</f>
        <v>7.5</v>
      </c>
      <c r="E408" s="92">
        <f t="shared" si="52"/>
        <v>34.090909090909086</v>
      </c>
      <c r="F408" s="2"/>
    </row>
    <row r="409" spans="1:6" ht="25.5" hidden="1" outlineLevel="4" x14ac:dyDescent="0.25">
      <c r="A409" s="20" t="s">
        <v>175</v>
      </c>
      <c r="B409" s="38" t="s">
        <v>481</v>
      </c>
      <c r="C409" s="39">
        <f t="shared" ref="C409:D410" si="53">C410</f>
        <v>122</v>
      </c>
      <c r="D409" s="39">
        <f t="shared" si="53"/>
        <v>41</v>
      </c>
      <c r="E409" s="92">
        <f t="shared" si="52"/>
        <v>33.606557377049178</v>
      </c>
      <c r="F409" s="2"/>
    </row>
    <row r="410" spans="1:6" ht="25.5" hidden="1" outlineLevel="5" x14ac:dyDescent="0.25">
      <c r="A410" s="20" t="s">
        <v>175</v>
      </c>
      <c r="B410" s="38" t="s">
        <v>482</v>
      </c>
      <c r="C410" s="39">
        <f t="shared" si="53"/>
        <v>122</v>
      </c>
      <c r="D410" s="39">
        <f t="shared" si="53"/>
        <v>41</v>
      </c>
      <c r="E410" s="92">
        <f t="shared" si="52"/>
        <v>33.606557377049178</v>
      </c>
      <c r="F410" s="2"/>
    </row>
    <row r="411" spans="1:6" ht="25.5" hidden="1" outlineLevel="6" x14ac:dyDescent="0.25">
      <c r="A411" s="20" t="s">
        <v>175</v>
      </c>
      <c r="B411" s="38" t="s">
        <v>285</v>
      </c>
      <c r="C411" s="39">
        <f>№4!F556</f>
        <v>122</v>
      </c>
      <c r="D411" s="39">
        <f>№4!G556</f>
        <v>41</v>
      </c>
      <c r="E411" s="92">
        <f t="shared" si="52"/>
        <v>33.606557377049178</v>
      </c>
      <c r="F411" s="2"/>
    </row>
    <row r="412" spans="1:6" ht="25.5" hidden="1" outlineLevel="4" x14ac:dyDescent="0.25">
      <c r="A412" s="20" t="s">
        <v>175</v>
      </c>
      <c r="B412" s="38" t="s">
        <v>483</v>
      </c>
      <c r="C412" s="39">
        <f t="shared" ref="C412:D413" si="54">C413</f>
        <v>49.7</v>
      </c>
      <c r="D412" s="39">
        <f t="shared" si="54"/>
        <v>24.3</v>
      </c>
      <c r="E412" s="92">
        <f t="shared" si="52"/>
        <v>48.893360160965791</v>
      </c>
      <c r="F412" s="2"/>
    </row>
    <row r="413" spans="1:6" ht="25.5" hidden="1" outlineLevel="5" x14ac:dyDescent="0.25">
      <c r="A413" s="20" t="s">
        <v>175</v>
      </c>
      <c r="B413" s="38" t="s">
        <v>484</v>
      </c>
      <c r="C413" s="39">
        <f t="shared" si="54"/>
        <v>49.7</v>
      </c>
      <c r="D413" s="39">
        <f t="shared" si="54"/>
        <v>24.3</v>
      </c>
      <c r="E413" s="92">
        <f t="shared" si="52"/>
        <v>48.893360160965791</v>
      </c>
      <c r="F413" s="2"/>
    </row>
    <row r="414" spans="1:6" ht="25.5" hidden="1" outlineLevel="6" x14ac:dyDescent="0.25">
      <c r="A414" s="20" t="s">
        <v>175</v>
      </c>
      <c r="B414" s="38" t="s">
        <v>285</v>
      </c>
      <c r="C414" s="39">
        <f>№4!F559</f>
        <v>49.7</v>
      </c>
      <c r="D414" s="39">
        <f>№4!G559</f>
        <v>24.3</v>
      </c>
      <c r="E414" s="92">
        <f t="shared" si="52"/>
        <v>48.893360160965791</v>
      </c>
      <c r="F414" s="2"/>
    </row>
    <row r="415" spans="1:6" outlineLevel="1" collapsed="1" x14ac:dyDescent="0.25">
      <c r="A415" s="20" t="s">
        <v>179</v>
      </c>
      <c r="B415" s="38" t="s">
        <v>275</v>
      </c>
      <c r="C415" s="39">
        <f>№4!F471</f>
        <v>20608.900000000001</v>
      </c>
      <c r="D415" s="39">
        <f>№4!G471</f>
        <v>9198.2000000000007</v>
      </c>
      <c r="E415" s="92">
        <f t="shared" si="52"/>
        <v>44.632173478448635</v>
      </c>
      <c r="F415" s="2"/>
    </row>
    <row r="416" spans="1:6" ht="38.25" hidden="1" outlineLevel="2" x14ac:dyDescent="0.25">
      <c r="A416" s="20" t="s">
        <v>179</v>
      </c>
      <c r="B416" s="38" t="s">
        <v>270</v>
      </c>
      <c r="C416" s="39" t="e">
        <f t="shared" ref="C416:D417" si="55">C417</f>
        <v>#REF!</v>
      </c>
      <c r="D416" s="39" t="e">
        <f t="shared" si="55"/>
        <v>#REF!</v>
      </c>
      <c r="E416" s="33" t="e">
        <f t="shared" si="52"/>
        <v>#REF!</v>
      </c>
      <c r="F416" s="2"/>
    </row>
    <row r="417" spans="1:6" ht="38.25" hidden="1" outlineLevel="3" x14ac:dyDescent="0.25">
      <c r="A417" s="41" t="s">
        <v>179</v>
      </c>
      <c r="B417" s="42" t="s">
        <v>455</v>
      </c>
      <c r="C417" s="43" t="e">
        <f t="shared" si="55"/>
        <v>#REF!</v>
      </c>
      <c r="D417" s="43" t="e">
        <f t="shared" si="55"/>
        <v>#REF!</v>
      </c>
      <c r="E417" s="33" t="e">
        <f t="shared" si="52"/>
        <v>#REF!</v>
      </c>
      <c r="F417" s="2"/>
    </row>
    <row r="418" spans="1:6" ht="25.5" hidden="1" outlineLevel="4" x14ac:dyDescent="0.25">
      <c r="A418" s="44" t="s">
        <v>179</v>
      </c>
      <c r="B418" s="52" t="s">
        <v>456</v>
      </c>
      <c r="C418" s="53" t="e">
        <f>C419+C423</f>
        <v>#REF!</v>
      </c>
      <c r="D418" s="53" t="e">
        <f>D419+D423</f>
        <v>#REF!</v>
      </c>
      <c r="E418" s="33" t="e">
        <f t="shared" si="52"/>
        <v>#REF!</v>
      </c>
      <c r="F418" s="2"/>
    </row>
    <row r="419" spans="1:6" ht="25.5" hidden="1" outlineLevel="5" x14ac:dyDescent="0.25">
      <c r="A419" s="49" t="s">
        <v>179</v>
      </c>
      <c r="B419" s="50" t="s">
        <v>457</v>
      </c>
      <c r="C419" s="51" t="e">
        <f>C420+C421+C422</f>
        <v>#REF!</v>
      </c>
      <c r="D419" s="51" t="e">
        <f>D420+D421+D422</f>
        <v>#REF!</v>
      </c>
      <c r="E419" s="33" t="e">
        <f t="shared" si="52"/>
        <v>#REF!</v>
      </c>
      <c r="F419" s="2"/>
    </row>
    <row r="420" spans="1:6" ht="51" hidden="1" outlineLevel="6" x14ac:dyDescent="0.25">
      <c r="A420" s="20" t="s">
        <v>179</v>
      </c>
      <c r="B420" s="38" t="s">
        <v>284</v>
      </c>
      <c r="C420" s="39" t="e">
        <f>№4!#REF!</f>
        <v>#REF!</v>
      </c>
      <c r="D420" s="39" t="e">
        <f>№4!#REF!</f>
        <v>#REF!</v>
      </c>
      <c r="E420" s="33" t="e">
        <f t="shared" si="52"/>
        <v>#REF!</v>
      </c>
      <c r="F420" s="2"/>
    </row>
    <row r="421" spans="1:6" ht="25.5" hidden="1" outlineLevel="6" x14ac:dyDescent="0.25">
      <c r="A421" s="20" t="s">
        <v>179</v>
      </c>
      <c r="B421" s="38" t="s">
        <v>285</v>
      </c>
      <c r="C421" s="39" t="e">
        <f>№4!#REF!</f>
        <v>#REF!</v>
      </c>
      <c r="D421" s="39" t="e">
        <f>№4!#REF!</f>
        <v>#REF!</v>
      </c>
      <c r="E421" s="33" t="e">
        <f t="shared" si="52"/>
        <v>#REF!</v>
      </c>
      <c r="F421" s="2"/>
    </row>
    <row r="422" spans="1:6" hidden="1" outlineLevel="6" x14ac:dyDescent="0.25">
      <c r="A422" s="20" t="s">
        <v>179</v>
      </c>
      <c r="B422" s="38" t="s">
        <v>286</v>
      </c>
      <c r="C422" s="39" t="e">
        <f>№4!#REF!</f>
        <v>#REF!</v>
      </c>
      <c r="D422" s="39" t="e">
        <f>№4!#REF!</f>
        <v>#REF!</v>
      </c>
      <c r="E422" s="33" t="e">
        <f t="shared" si="52"/>
        <v>#REF!</v>
      </c>
      <c r="F422" s="2"/>
    </row>
    <row r="423" spans="1:6" ht="25.5" hidden="1" outlineLevel="5" x14ac:dyDescent="0.25">
      <c r="A423" s="20" t="s">
        <v>179</v>
      </c>
      <c r="B423" s="38" t="s">
        <v>458</v>
      </c>
      <c r="C423" s="39">
        <f>C424+C425</f>
        <v>7219</v>
      </c>
      <c r="D423" s="39">
        <f>D424+D425</f>
        <v>3194.6000000000004</v>
      </c>
      <c r="E423" s="33">
        <f t="shared" si="52"/>
        <v>44.252666574317779</v>
      </c>
      <c r="F423" s="2"/>
    </row>
    <row r="424" spans="1:6" ht="51" hidden="1" outlineLevel="6" x14ac:dyDescent="0.25">
      <c r="A424" s="20" t="s">
        <v>179</v>
      </c>
      <c r="B424" s="38" t="s">
        <v>284</v>
      </c>
      <c r="C424" s="39">
        <f>№4!F485</f>
        <v>7079</v>
      </c>
      <c r="D424" s="39">
        <f>№4!G485</f>
        <v>3122.8</v>
      </c>
      <c r="E424" s="33">
        <f t="shared" si="52"/>
        <v>44.113575363751941</v>
      </c>
      <c r="F424" s="2"/>
    </row>
    <row r="425" spans="1:6" ht="25.5" hidden="1" outlineLevel="6" x14ac:dyDescent="0.25">
      <c r="A425" s="41" t="s">
        <v>179</v>
      </c>
      <c r="B425" s="42" t="s">
        <v>285</v>
      </c>
      <c r="C425" s="43">
        <f>№4!F486</f>
        <v>140</v>
      </c>
      <c r="D425" s="43">
        <f>№4!G486</f>
        <v>71.8</v>
      </c>
      <c r="E425" s="33">
        <f t="shared" si="52"/>
        <v>51.285714285714278</v>
      </c>
      <c r="F425" s="2"/>
    </row>
    <row r="426" spans="1:6" s="9" customFormat="1" collapsed="1" x14ac:dyDescent="0.25">
      <c r="A426" s="55" t="s">
        <v>119</v>
      </c>
      <c r="B426" s="56" t="s">
        <v>235</v>
      </c>
      <c r="C426" s="57">
        <f>C427+C440</f>
        <v>82905.7</v>
      </c>
      <c r="D426" s="57">
        <f>D427+D440</f>
        <v>39108.800000000003</v>
      </c>
      <c r="E426" s="33">
        <f t="shared" si="52"/>
        <v>47.172631073617382</v>
      </c>
      <c r="F426" s="4"/>
    </row>
    <row r="427" spans="1:6" outlineLevel="1" x14ac:dyDescent="0.25">
      <c r="A427" s="49" t="s">
        <v>120</v>
      </c>
      <c r="B427" s="50" t="s">
        <v>261</v>
      </c>
      <c r="C427" s="51">
        <f>№4!F561</f>
        <v>77606.7</v>
      </c>
      <c r="D427" s="51">
        <f>№4!G561</f>
        <v>36759.600000000006</v>
      </c>
      <c r="E427" s="92">
        <f t="shared" si="52"/>
        <v>47.366528920827719</v>
      </c>
      <c r="F427" s="2"/>
    </row>
    <row r="428" spans="1:6" ht="38.25" hidden="1" outlineLevel="2" x14ac:dyDescent="0.25">
      <c r="A428" s="20" t="s">
        <v>120</v>
      </c>
      <c r="B428" s="38" t="s">
        <v>278</v>
      </c>
      <c r="C428" s="39" t="e">
        <f>C429</f>
        <v>#REF!</v>
      </c>
      <c r="D428" s="39" t="e">
        <f>D429</f>
        <v>#REF!</v>
      </c>
      <c r="E428" s="92" t="e">
        <f t="shared" si="52"/>
        <v>#REF!</v>
      </c>
      <c r="F428" s="2"/>
    </row>
    <row r="429" spans="1:6" ht="25.5" hidden="1" outlineLevel="3" x14ac:dyDescent="0.25">
      <c r="A429" s="20" t="s">
        <v>120</v>
      </c>
      <c r="B429" s="38" t="s">
        <v>485</v>
      </c>
      <c r="C429" s="39" t="e">
        <f>C430+C437</f>
        <v>#REF!</v>
      </c>
      <c r="D429" s="39" t="e">
        <f>D430+D437</f>
        <v>#REF!</v>
      </c>
      <c r="E429" s="92" t="e">
        <f t="shared" si="52"/>
        <v>#REF!</v>
      </c>
      <c r="F429" s="2"/>
    </row>
    <row r="430" spans="1:6" hidden="1" outlineLevel="4" x14ac:dyDescent="0.25">
      <c r="A430" s="20" t="s">
        <v>120</v>
      </c>
      <c r="B430" s="38" t="s">
        <v>486</v>
      </c>
      <c r="C430" s="39" t="e">
        <f>C431+C435</f>
        <v>#REF!</v>
      </c>
      <c r="D430" s="39" t="e">
        <f>D431+D435</f>
        <v>#REF!</v>
      </c>
      <c r="E430" s="92" t="e">
        <f t="shared" si="52"/>
        <v>#REF!</v>
      </c>
      <c r="F430" s="2"/>
    </row>
    <row r="431" spans="1:6" hidden="1" outlineLevel="5" x14ac:dyDescent="0.25">
      <c r="A431" s="20" t="s">
        <v>120</v>
      </c>
      <c r="B431" s="38" t="s">
        <v>487</v>
      </c>
      <c r="C431" s="39">
        <f>C432+C433+C434</f>
        <v>10814.5</v>
      </c>
      <c r="D431" s="39">
        <f>D432+D433+D434</f>
        <v>5622.8</v>
      </c>
      <c r="E431" s="92">
        <f t="shared" si="52"/>
        <v>51.993157335059415</v>
      </c>
      <c r="F431" s="2"/>
    </row>
    <row r="432" spans="1:6" ht="51" hidden="1" outlineLevel="6" x14ac:dyDescent="0.25">
      <c r="A432" s="20" t="s">
        <v>120</v>
      </c>
      <c r="B432" s="38" t="s">
        <v>284</v>
      </c>
      <c r="C432" s="39">
        <f>№4!F566</f>
        <v>5511.9</v>
      </c>
      <c r="D432" s="39">
        <f>№4!G566</f>
        <v>2894</v>
      </c>
      <c r="E432" s="92">
        <f t="shared" si="52"/>
        <v>52.504580997478186</v>
      </c>
      <c r="F432" s="2"/>
    </row>
    <row r="433" spans="1:6" ht="25.5" hidden="1" outlineLevel="6" x14ac:dyDescent="0.25">
      <c r="A433" s="20" t="s">
        <v>120</v>
      </c>
      <c r="B433" s="38" t="s">
        <v>285</v>
      </c>
      <c r="C433" s="39">
        <f>№4!F567</f>
        <v>5271.1</v>
      </c>
      <c r="D433" s="39">
        <f>№4!G567</f>
        <v>2712.2</v>
      </c>
      <c r="E433" s="92">
        <f t="shared" si="52"/>
        <v>51.454155679080259</v>
      </c>
      <c r="F433" s="2"/>
    </row>
    <row r="434" spans="1:6" hidden="1" outlineLevel="6" x14ac:dyDescent="0.25">
      <c r="A434" s="20" t="s">
        <v>120</v>
      </c>
      <c r="B434" s="38" t="s">
        <v>286</v>
      </c>
      <c r="C434" s="39">
        <f>№4!F568</f>
        <v>31.5</v>
      </c>
      <c r="D434" s="39">
        <f>№4!G568</f>
        <v>16.600000000000001</v>
      </c>
      <c r="E434" s="92">
        <f t="shared" si="52"/>
        <v>52.698412698412703</v>
      </c>
      <c r="F434" s="2"/>
    </row>
    <row r="435" spans="1:6" ht="38.25" hidden="1" outlineLevel="5" x14ac:dyDescent="0.25">
      <c r="A435" s="20" t="s">
        <v>120</v>
      </c>
      <c r="B435" s="38" t="s">
        <v>511</v>
      </c>
      <c r="C435" s="39" t="e">
        <f>C436</f>
        <v>#REF!</v>
      </c>
      <c r="D435" s="39" t="e">
        <f>D436</f>
        <v>#REF!</v>
      </c>
      <c r="E435" s="92" t="e">
        <f t="shared" si="52"/>
        <v>#REF!</v>
      </c>
      <c r="F435" s="2"/>
    </row>
    <row r="436" spans="1:6" ht="25.5" hidden="1" outlineLevel="6" x14ac:dyDescent="0.25">
      <c r="A436" s="20" t="s">
        <v>120</v>
      </c>
      <c r="B436" s="38" t="s">
        <v>285</v>
      </c>
      <c r="C436" s="39" t="e">
        <f>№4!#REF!</f>
        <v>#REF!</v>
      </c>
      <c r="D436" s="39" t="e">
        <f>№4!#REF!</f>
        <v>#REF!</v>
      </c>
      <c r="E436" s="92" t="e">
        <f t="shared" si="52"/>
        <v>#REF!</v>
      </c>
      <c r="F436" s="2"/>
    </row>
    <row r="437" spans="1:6" ht="25.5" hidden="1" outlineLevel="4" x14ac:dyDescent="0.25">
      <c r="A437" s="20" t="s">
        <v>120</v>
      </c>
      <c r="B437" s="38" t="s">
        <v>488</v>
      </c>
      <c r="C437" s="39">
        <f t="shared" ref="C437:D438" si="56">C438</f>
        <v>24939.200000000001</v>
      </c>
      <c r="D437" s="39">
        <f t="shared" si="56"/>
        <v>11965.7</v>
      </c>
      <c r="E437" s="92">
        <f t="shared" si="52"/>
        <v>47.979486110220051</v>
      </c>
      <c r="F437" s="2"/>
    </row>
    <row r="438" spans="1:6" ht="25.5" hidden="1" outlineLevel="5" x14ac:dyDescent="0.25">
      <c r="A438" s="20" t="s">
        <v>120</v>
      </c>
      <c r="B438" s="38" t="s">
        <v>489</v>
      </c>
      <c r="C438" s="39">
        <f t="shared" si="56"/>
        <v>24939.200000000001</v>
      </c>
      <c r="D438" s="39">
        <f t="shared" si="56"/>
        <v>11965.7</v>
      </c>
      <c r="E438" s="92">
        <f t="shared" si="52"/>
        <v>47.979486110220051</v>
      </c>
      <c r="F438" s="2"/>
    </row>
    <row r="439" spans="1:6" ht="25.5" hidden="1" outlineLevel="6" x14ac:dyDescent="0.25">
      <c r="A439" s="20" t="s">
        <v>120</v>
      </c>
      <c r="B439" s="38" t="s">
        <v>311</v>
      </c>
      <c r="C439" s="39">
        <f>№4!F577</f>
        <v>24939.200000000001</v>
      </c>
      <c r="D439" s="39">
        <f>№4!G577</f>
        <v>11965.7</v>
      </c>
      <c r="E439" s="92">
        <f t="shared" si="52"/>
        <v>47.979486110220051</v>
      </c>
      <c r="F439" s="2"/>
    </row>
    <row r="440" spans="1:6" outlineLevel="1" collapsed="1" x14ac:dyDescent="0.25">
      <c r="A440" s="20" t="s">
        <v>216</v>
      </c>
      <c r="B440" s="38" t="s">
        <v>279</v>
      </c>
      <c r="C440" s="39">
        <f>№4!F588</f>
        <v>5299</v>
      </c>
      <c r="D440" s="39">
        <f>№4!G588</f>
        <v>2349.1999999999998</v>
      </c>
      <c r="E440" s="92">
        <f t="shared" si="52"/>
        <v>44.332892998678993</v>
      </c>
      <c r="F440" s="2"/>
    </row>
    <row r="441" spans="1:6" ht="38.25" hidden="1" outlineLevel="2" x14ac:dyDescent="0.25">
      <c r="A441" s="20" t="s">
        <v>216</v>
      </c>
      <c r="B441" s="38" t="s">
        <v>278</v>
      </c>
      <c r="C441" s="39" t="e">
        <f t="shared" ref="C441:D442" si="57">C442</f>
        <v>#REF!</v>
      </c>
      <c r="D441" s="39" t="e">
        <f t="shared" si="57"/>
        <v>#REF!</v>
      </c>
      <c r="E441" s="33" t="e">
        <f t="shared" si="52"/>
        <v>#REF!</v>
      </c>
      <c r="F441" s="2"/>
    </row>
    <row r="442" spans="1:6" ht="38.25" hidden="1" outlineLevel="3" x14ac:dyDescent="0.25">
      <c r="A442" s="20" t="s">
        <v>216</v>
      </c>
      <c r="B442" s="38" t="s">
        <v>522</v>
      </c>
      <c r="C442" s="39" t="e">
        <f t="shared" si="57"/>
        <v>#REF!</v>
      </c>
      <c r="D442" s="39" t="e">
        <f t="shared" si="57"/>
        <v>#REF!</v>
      </c>
      <c r="E442" s="33" t="e">
        <f t="shared" si="52"/>
        <v>#REF!</v>
      </c>
      <c r="F442" s="2"/>
    </row>
    <row r="443" spans="1:6" ht="38.25" hidden="1" outlineLevel="5" x14ac:dyDescent="0.25">
      <c r="A443" s="20" t="s">
        <v>216</v>
      </c>
      <c r="B443" s="38" t="s">
        <v>490</v>
      </c>
      <c r="C443" s="39" t="e">
        <f>C444+C445+C446</f>
        <v>#REF!</v>
      </c>
      <c r="D443" s="39" t="e">
        <f>D444+D445+D446</f>
        <v>#REF!</v>
      </c>
      <c r="E443" s="33" t="e">
        <f t="shared" si="52"/>
        <v>#REF!</v>
      </c>
      <c r="F443" s="2"/>
    </row>
    <row r="444" spans="1:6" ht="51" hidden="1" outlineLevel="6" x14ac:dyDescent="0.25">
      <c r="A444" s="20" t="s">
        <v>216</v>
      </c>
      <c r="B444" s="38" t="s">
        <v>284</v>
      </c>
      <c r="C444" s="39">
        <f>№4!F593</f>
        <v>5137</v>
      </c>
      <c r="D444" s="39">
        <f>№4!G593</f>
        <v>2289.6</v>
      </c>
      <c r="E444" s="33">
        <f t="shared" si="52"/>
        <v>44.570761144636947</v>
      </c>
      <c r="F444" s="2"/>
    </row>
    <row r="445" spans="1:6" ht="25.5" hidden="1" outlineLevel="6" x14ac:dyDescent="0.25">
      <c r="A445" s="20" t="s">
        <v>216</v>
      </c>
      <c r="B445" s="38" t="s">
        <v>285</v>
      </c>
      <c r="C445" s="39">
        <f>№4!F594</f>
        <v>160.5</v>
      </c>
      <c r="D445" s="39">
        <f>№4!G594</f>
        <v>58.1</v>
      </c>
      <c r="E445" s="33">
        <f t="shared" si="52"/>
        <v>36.199376947040498</v>
      </c>
      <c r="F445" s="2"/>
    </row>
    <row r="446" spans="1:6" hidden="1" outlineLevel="6" x14ac:dyDescent="0.25">
      <c r="A446" s="20" t="s">
        <v>216</v>
      </c>
      <c r="B446" s="38" t="s">
        <v>286</v>
      </c>
      <c r="C446" s="39" t="e">
        <f>№4!#REF!</f>
        <v>#REF!</v>
      </c>
      <c r="D446" s="39" t="e">
        <f>№4!#REF!</f>
        <v>#REF!</v>
      </c>
      <c r="E446" s="33" t="e">
        <f t="shared" si="52"/>
        <v>#REF!</v>
      </c>
      <c r="F446" s="2"/>
    </row>
    <row r="447" spans="1:6" s="9" customFormat="1" collapsed="1" x14ac:dyDescent="0.25">
      <c r="A447" s="34" t="s">
        <v>121</v>
      </c>
      <c r="B447" s="36" t="s">
        <v>236</v>
      </c>
      <c r="C447" s="37">
        <f>C448+C454+C485</f>
        <v>18354</v>
      </c>
      <c r="D447" s="37">
        <f>D448+D454+D485</f>
        <v>9720.2000000000007</v>
      </c>
      <c r="E447" s="33">
        <f t="shared" si="52"/>
        <v>52.95957284515638</v>
      </c>
      <c r="F447" s="4"/>
    </row>
    <row r="448" spans="1:6" outlineLevel="1" x14ac:dyDescent="0.25">
      <c r="A448" s="20" t="s">
        <v>122</v>
      </c>
      <c r="B448" s="38" t="s">
        <v>262</v>
      </c>
      <c r="C448" s="39">
        <f>№4!F339</f>
        <v>2746.3</v>
      </c>
      <c r="D448" s="39">
        <f>№4!G339</f>
        <v>1343.9</v>
      </c>
      <c r="E448" s="92">
        <f t="shared" si="52"/>
        <v>48.93493063394385</v>
      </c>
      <c r="F448" s="2"/>
    </row>
    <row r="449" spans="1:6" ht="51" hidden="1" outlineLevel="2" x14ac:dyDescent="0.25">
      <c r="A449" s="20" t="s">
        <v>122</v>
      </c>
      <c r="B449" s="38" t="s">
        <v>243</v>
      </c>
      <c r="C449" s="39">
        <f>C450</f>
        <v>0</v>
      </c>
      <c r="D449" s="39">
        <f t="shared" ref="D449:D452" si="58">D450</f>
        <v>0</v>
      </c>
      <c r="E449" s="92" t="e">
        <f t="shared" si="52"/>
        <v>#DIV/0!</v>
      </c>
      <c r="F449" s="2"/>
    </row>
    <row r="450" spans="1:6" ht="25.5" hidden="1" outlineLevel="3" x14ac:dyDescent="0.25">
      <c r="A450" s="20" t="s">
        <v>122</v>
      </c>
      <c r="B450" s="38" t="s">
        <v>313</v>
      </c>
      <c r="C450" s="39">
        <f>C451</f>
        <v>0</v>
      </c>
      <c r="D450" s="39">
        <f t="shared" si="58"/>
        <v>0</v>
      </c>
      <c r="E450" s="92" t="e">
        <f t="shared" si="52"/>
        <v>#DIV/0!</v>
      </c>
      <c r="F450" s="2"/>
    </row>
    <row r="451" spans="1:6" ht="38.25" hidden="1" outlineLevel="4" x14ac:dyDescent="0.25">
      <c r="A451" s="20" t="s">
        <v>122</v>
      </c>
      <c r="B451" s="38" t="s">
        <v>405</v>
      </c>
      <c r="C451" s="39">
        <f>C452</f>
        <v>0</v>
      </c>
      <c r="D451" s="39">
        <f t="shared" si="58"/>
        <v>0</v>
      </c>
      <c r="E451" s="92" t="e">
        <f t="shared" si="52"/>
        <v>#DIV/0!</v>
      </c>
      <c r="F451" s="2"/>
    </row>
    <row r="452" spans="1:6" ht="25.5" hidden="1" outlineLevel="5" x14ac:dyDescent="0.25">
      <c r="A452" s="20" t="s">
        <v>122</v>
      </c>
      <c r="B452" s="38" t="s">
        <v>406</v>
      </c>
      <c r="C452" s="39">
        <f>C453</f>
        <v>0</v>
      </c>
      <c r="D452" s="39">
        <f t="shared" si="58"/>
        <v>0</v>
      </c>
      <c r="E452" s="92" t="e">
        <f t="shared" si="52"/>
        <v>#DIV/0!</v>
      </c>
      <c r="F452" s="2"/>
    </row>
    <row r="453" spans="1:6" hidden="1" outlineLevel="6" x14ac:dyDescent="0.25">
      <c r="A453" s="20" t="s">
        <v>122</v>
      </c>
      <c r="B453" s="38" t="s">
        <v>296</v>
      </c>
      <c r="C453" s="39"/>
      <c r="D453" s="39"/>
      <c r="E453" s="92" t="e">
        <f t="shared" si="52"/>
        <v>#DIV/0!</v>
      </c>
      <c r="F453" s="2"/>
    </row>
    <row r="454" spans="1:6" outlineLevel="1" collapsed="1" x14ac:dyDescent="0.25">
      <c r="A454" s="20" t="s">
        <v>125</v>
      </c>
      <c r="B454" s="38" t="s">
        <v>263</v>
      </c>
      <c r="C454" s="39">
        <f>№4!F345+№4!F488</f>
        <v>1855</v>
      </c>
      <c r="D454" s="39">
        <f>№4!G345+№4!G488</f>
        <v>844.5</v>
      </c>
      <c r="E454" s="92">
        <f t="shared" si="52"/>
        <v>45.525606469002696</v>
      </c>
      <c r="F454" s="2"/>
    </row>
    <row r="455" spans="1:6" ht="38.25" hidden="1" outlineLevel="2" x14ac:dyDescent="0.25">
      <c r="A455" s="20" t="s">
        <v>125</v>
      </c>
      <c r="B455" s="38" t="s">
        <v>270</v>
      </c>
      <c r="C455" s="39">
        <f>C456+C460</f>
        <v>1224</v>
      </c>
      <c r="D455" s="39">
        <f>D456+D460</f>
        <v>616.5</v>
      </c>
      <c r="E455" s="92">
        <f t="shared" si="52"/>
        <v>50.367647058823529</v>
      </c>
      <c r="F455" s="2"/>
    </row>
    <row r="456" spans="1:6" ht="25.5" hidden="1" outlineLevel="3" x14ac:dyDescent="0.25">
      <c r="A456" s="20" t="s">
        <v>125</v>
      </c>
      <c r="B456" s="38" t="s">
        <v>425</v>
      </c>
      <c r="C456" s="39">
        <f>C457</f>
        <v>234</v>
      </c>
      <c r="D456" s="39">
        <f t="shared" ref="D456:D458" si="59">D457</f>
        <v>118.5</v>
      </c>
      <c r="E456" s="92">
        <f t="shared" si="52"/>
        <v>50.641025641025635</v>
      </c>
      <c r="F456" s="2"/>
    </row>
    <row r="457" spans="1:6" ht="25.5" hidden="1" outlineLevel="4" x14ac:dyDescent="0.25">
      <c r="A457" s="20" t="s">
        <v>125</v>
      </c>
      <c r="B457" s="38" t="s">
        <v>449</v>
      </c>
      <c r="C457" s="39">
        <f>C458</f>
        <v>234</v>
      </c>
      <c r="D457" s="39">
        <f t="shared" si="59"/>
        <v>118.5</v>
      </c>
      <c r="E457" s="92">
        <f t="shared" si="52"/>
        <v>50.641025641025635</v>
      </c>
      <c r="F457" s="2"/>
    </row>
    <row r="458" spans="1:6" ht="63.75" hidden="1" outlineLevel="5" x14ac:dyDescent="0.25">
      <c r="A458" s="20" t="s">
        <v>125</v>
      </c>
      <c r="B458" s="38" t="s">
        <v>459</v>
      </c>
      <c r="C458" s="39">
        <f>C459</f>
        <v>234</v>
      </c>
      <c r="D458" s="39">
        <f t="shared" si="59"/>
        <v>118.5</v>
      </c>
      <c r="E458" s="92">
        <f t="shared" si="52"/>
        <v>50.641025641025635</v>
      </c>
      <c r="F458" s="2"/>
    </row>
    <row r="459" spans="1:6" hidden="1" outlineLevel="6" x14ac:dyDescent="0.25">
      <c r="A459" s="20" t="s">
        <v>125</v>
      </c>
      <c r="B459" s="38" t="s">
        <v>296</v>
      </c>
      <c r="C459" s="39">
        <f>№4!F493</f>
        <v>234</v>
      </c>
      <c r="D459" s="39">
        <f>№4!G493</f>
        <v>118.5</v>
      </c>
      <c r="E459" s="92">
        <f t="shared" si="52"/>
        <v>50.641025641025635</v>
      </c>
      <c r="F459" s="2"/>
    </row>
    <row r="460" spans="1:6" ht="25.5" hidden="1" outlineLevel="3" x14ac:dyDescent="0.25">
      <c r="A460" s="20" t="s">
        <v>125</v>
      </c>
      <c r="B460" s="38" t="s">
        <v>431</v>
      </c>
      <c r="C460" s="39">
        <f>C461</f>
        <v>990</v>
      </c>
      <c r="D460" s="39">
        <f t="shared" ref="D460:D462" si="60">D461</f>
        <v>498</v>
      </c>
      <c r="E460" s="92">
        <f t="shared" si="52"/>
        <v>50.303030303030305</v>
      </c>
      <c r="F460" s="2"/>
    </row>
    <row r="461" spans="1:6" ht="38.25" hidden="1" outlineLevel="4" x14ac:dyDescent="0.25">
      <c r="A461" s="20" t="s">
        <v>125</v>
      </c>
      <c r="B461" s="38" t="s">
        <v>432</v>
      </c>
      <c r="C461" s="39">
        <f>C462</f>
        <v>990</v>
      </c>
      <c r="D461" s="39">
        <f t="shared" si="60"/>
        <v>498</v>
      </c>
      <c r="E461" s="92">
        <f t="shared" si="52"/>
        <v>50.303030303030305</v>
      </c>
      <c r="F461" s="2"/>
    </row>
    <row r="462" spans="1:6" ht="63.75" hidden="1" outlineLevel="5" x14ac:dyDescent="0.25">
      <c r="A462" s="20" t="s">
        <v>125</v>
      </c>
      <c r="B462" s="38" t="s">
        <v>459</v>
      </c>
      <c r="C462" s="39">
        <f>C463</f>
        <v>990</v>
      </c>
      <c r="D462" s="39">
        <f t="shared" si="60"/>
        <v>498</v>
      </c>
      <c r="E462" s="92">
        <f t="shared" si="52"/>
        <v>50.303030303030305</v>
      </c>
      <c r="F462" s="2"/>
    </row>
    <row r="463" spans="1:6" hidden="1" outlineLevel="6" x14ac:dyDescent="0.25">
      <c r="A463" s="20" t="s">
        <v>125</v>
      </c>
      <c r="B463" s="38" t="s">
        <v>296</v>
      </c>
      <c r="C463" s="39">
        <f>№4!F497</f>
        <v>990</v>
      </c>
      <c r="D463" s="39">
        <f>№4!G497</f>
        <v>498</v>
      </c>
      <c r="E463" s="92">
        <f t="shared" si="52"/>
        <v>50.303030303030305</v>
      </c>
      <c r="F463" s="2"/>
    </row>
    <row r="464" spans="1:6" ht="38.25" hidden="1" outlineLevel="2" x14ac:dyDescent="0.25">
      <c r="A464" s="20" t="s">
        <v>125</v>
      </c>
      <c r="B464" s="38" t="s">
        <v>264</v>
      </c>
      <c r="C464" s="39" t="e">
        <f>C465</f>
        <v>#REF!</v>
      </c>
      <c r="D464" s="39" t="e">
        <f t="shared" ref="D464:D467" si="61">D465</f>
        <v>#REF!</v>
      </c>
      <c r="E464" s="92" t="e">
        <f t="shared" si="52"/>
        <v>#REF!</v>
      </c>
      <c r="F464" s="2"/>
    </row>
    <row r="465" spans="1:6" ht="25.5" hidden="1" outlineLevel="3" x14ac:dyDescent="0.25">
      <c r="A465" s="20" t="s">
        <v>125</v>
      </c>
      <c r="B465" s="38" t="s">
        <v>407</v>
      </c>
      <c r="C465" s="39" t="e">
        <f>C466</f>
        <v>#REF!</v>
      </c>
      <c r="D465" s="39" t="e">
        <f t="shared" si="61"/>
        <v>#REF!</v>
      </c>
      <c r="E465" s="92" t="e">
        <f t="shared" si="52"/>
        <v>#REF!</v>
      </c>
      <c r="F465" s="2"/>
    </row>
    <row r="466" spans="1:6" ht="25.5" hidden="1" outlineLevel="4" x14ac:dyDescent="0.25">
      <c r="A466" s="20" t="s">
        <v>125</v>
      </c>
      <c r="B466" s="38" t="s">
        <v>408</v>
      </c>
      <c r="C466" s="39" t="e">
        <f>C467</f>
        <v>#REF!</v>
      </c>
      <c r="D466" s="39" t="e">
        <f t="shared" si="61"/>
        <v>#REF!</v>
      </c>
      <c r="E466" s="92" t="e">
        <f t="shared" si="52"/>
        <v>#REF!</v>
      </c>
      <c r="F466" s="2"/>
    </row>
    <row r="467" spans="1:6" ht="38.25" hidden="1" outlineLevel="5" x14ac:dyDescent="0.25">
      <c r="A467" s="20" t="s">
        <v>125</v>
      </c>
      <c r="B467" s="38" t="s">
        <v>409</v>
      </c>
      <c r="C467" s="39" t="e">
        <f>C468</f>
        <v>#REF!</v>
      </c>
      <c r="D467" s="39" t="e">
        <f t="shared" si="61"/>
        <v>#REF!</v>
      </c>
      <c r="E467" s="92" t="e">
        <f t="shared" si="52"/>
        <v>#REF!</v>
      </c>
      <c r="F467" s="2"/>
    </row>
    <row r="468" spans="1:6" hidden="1" outlineLevel="6" x14ac:dyDescent="0.25">
      <c r="A468" s="20" t="s">
        <v>125</v>
      </c>
      <c r="B468" s="38" t="s">
        <v>296</v>
      </c>
      <c r="C468" s="39" t="e">
        <f>№4!#REF!</f>
        <v>#REF!</v>
      </c>
      <c r="D468" s="39" t="e">
        <f>№4!#REF!</f>
        <v>#REF!</v>
      </c>
      <c r="E468" s="92" t="e">
        <f t="shared" si="52"/>
        <v>#REF!</v>
      </c>
      <c r="F468" s="2"/>
    </row>
    <row r="469" spans="1:6" ht="51" hidden="1" outlineLevel="2" x14ac:dyDescent="0.25">
      <c r="A469" s="20" t="s">
        <v>125</v>
      </c>
      <c r="B469" s="38" t="s">
        <v>243</v>
      </c>
      <c r="C469" s="39" t="e">
        <f t="shared" ref="C469:D470" si="62">C470</f>
        <v>#REF!</v>
      </c>
      <c r="D469" s="39" t="e">
        <f t="shared" si="62"/>
        <v>#REF!</v>
      </c>
      <c r="E469" s="92" t="e">
        <f t="shared" si="52"/>
        <v>#REF!</v>
      </c>
      <c r="F469" s="2"/>
    </row>
    <row r="470" spans="1:6" ht="25.5" hidden="1" outlineLevel="3" x14ac:dyDescent="0.25">
      <c r="A470" s="20" t="s">
        <v>125</v>
      </c>
      <c r="B470" s="38" t="s">
        <v>313</v>
      </c>
      <c r="C470" s="39" t="e">
        <f t="shared" si="62"/>
        <v>#REF!</v>
      </c>
      <c r="D470" s="39" t="e">
        <f t="shared" si="62"/>
        <v>#REF!</v>
      </c>
      <c r="E470" s="92" t="e">
        <f t="shared" si="52"/>
        <v>#REF!</v>
      </c>
      <c r="F470" s="2"/>
    </row>
    <row r="471" spans="1:6" ht="38.25" hidden="1" outlineLevel="4" x14ac:dyDescent="0.25">
      <c r="A471" s="20" t="s">
        <v>125</v>
      </c>
      <c r="B471" s="38" t="s">
        <v>405</v>
      </c>
      <c r="C471" s="39" t="e">
        <f>C472+C474</f>
        <v>#REF!</v>
      </c>
      <c r="D471" s="39" t="e">
        <f>D472+D474</f>
        <v>#REF!</v>
      </c>
      <c r="E471" s="92" t="e">
        <f t="shared" ref="E471:E534" si="63">D471/C471*100</f>
        <v>#REF!</v>
      </c>
      <c r="F471" s="2"/>
    </row>
    <row r="472" spans="1:6" ht="25.5" hidden="1" outlineLevel="5" x14ac:dyDescent="0.25">
      <c r="A472" s="20" t="s">
        <v>125</v>
      </c>
      <c r="B472" s="38" t="s">
        <v>410</v>
      </c>
      <c r="C472" s="39" t="e">
        <f>C473</f>
        <v>#REF!</v>
      </c>
      <c r="D472" s="39" t="e">
        <f>D473</f>
        <v>#REF!</v>
      </c>
      <c r="E472" s="92" t="e">
        <f t="shared" si="63"/>
        <v>#REF!</v>
      </c>
      <c r="F472" s="2"/>
    </row>
    <row r="473" spans="1:6" hidden="1" outlineLevel="6" x14ac:dyDescent="0.25">
      <c r="A473" s="20" t="s">
        <v>125</v>
      </c>
      <c r="B473" s="38" t="s">
        <v>296</v>
      </c>
      <c r="C473" s="39" t="e">
        <f>№4!#REF!</f>
        <v>#REF!</v>
      </c>
      <c r="D473" s="39" t="e">
        <f>№4!#REF!</f>
        <v>#REF!</v>
      </c>
      <c r="E473" s="92" t="e">
        <f t="shared" si="63"/>
        <v>#REF!</v>
      </c>
      <c r="F473" s="2"/>
    </row>
    <row r="474" spans="1:6" ht="25.5" hidden="1" outlineLevel="5" x14ac:dyDescent="0.25">
      <c r="A474" s="20" t="s">
        <v>125</v>
      </c>
      <c r="B474" s="38" t="s">
        <v>514</v>
      </c>
      <c r="C474" s="39" t="e">
        <f>C475</f>
        <v>#REF!</v>
      </c>
      <c r="D474" s="39" t="e">
        <f>D475</f>
        <v>#REF!</v>
      </c>
      <c r="E474" s="92" t="e">
        <f t="shared" si="63"/>
        <v>#REF!</v>
      </c>
      <c r="F474" s="2"/>
    </row>
    <row r="475" spans="1:6" hidden="1" outlineLevel="6" x14ac:dyDescent="0.25">
      <c r="A475" s="20" t="s">
        <v>125</v>
      </c>
      <c r="B475" s="38" t="s">
        <v>296</v>
      </c>
      <c r="C475" s="39" t="e">
        <f>№4!#REF!</f>
        <v>#REF!</v>
      </c>
      <c r="D475" s="39" t="e">
        <f>№4!#REF!</f>
        <v>#REF!</v>
      </c>
      <c r="E475" s="92" t="e">
        <f t="shared" si="63"/>
        <v>#REF!</v>
      </c>
      <c r="F475" s="2"/>
    </row>
    <row r="476" spans="1:6" ht="38.25" hidden="1" outlineLevel="2" x14ac:dyDescent="0.25">
      <c r="A476" s="20" t="s">
        <v>125</v>
      </c>
      <c r="B476" s="38" t="s">
        <v>265</v>
      </c>
      <c r="C476" s="39" t="e">
        <f>C477+C481</f>
        <v>#REF!</v>
      </c>
      <c r="D476" s="39" t="e">
        <f>D477+D481</f>
        <v>#REF!</v>
      </c>
      <c r="E476" s="92" t="e">
        <f t="shared" si="63"/>
        <v>#REF!</v>
      </c>
      <c r="F476" s="2"/>
    </row>
    <row r="477" spans="1:6" ht="38.25" hidden="1" outlineLevel="3" x14ac:dyDescent="0.25">
      <c r="A477" s="20" t="s">
        <v>125</v>
      </c>
      <c r="B477" s="38" t="s">
        <v>411</v>
      </c>
      <c r="C477" s="39">
        <f>C478</f>
        <v>240</v>
      </c>
      <c r="D477" s="39">
        <f t="shared" ref="D477:D479" si="64">D478</f>
        <v>60</v>
      </c>
      <c r="E477" s="92">
        <f t="shared" si="63"/>
        <v>25</v>
      </c>
      <c r="F477" s="2"/>
    </row>
    <row r="478" spans="1:6" ht="38.25" hidden="1" outlineLevel="4" x14ac:dyDescent="0.25">
      <c r="A478" s="20" t="s">
        <v>125</v>
      </c>
      <c r="B478" s="38" t="s">
        <v>412</v>
      </c>
      <c r="C478" s="39">
        <f>C479</f>
        <v>240</v>
      </c>
      <c r="D478" s="39">
        <f t="shared" si="64"/>
        <v>60</v>
      </c>
      <c r="E478" s="92">
        <f t="shared" si="63"/>
        <v>25</v>
      </c>
      <c r="F478" s="2"/>
    </row>
    <row r="479" spans="1:6" ht="38.25" hidden="1" outlineLevel="5" x14ac:dyDescent="0.25">
      <c r="A479" s="20" t="s">
        <v>125</v>
      </c>
      <c r="B479" s="38" t="s">
        <v>413</v>
      </c>
      <c r="C479" s="39">
        <f>C480</f>
        <v>240</v>
      </c>
      <c r="D479" s="39">
        <f t="shared" si="64"/>
        <v>60</v>
      </c>
      <c r="E479" s="92">
        <f t="shared" si="63"/>
        <v>25</v>
      </c>
      <c r="F479" s="2"/>
    </row>
    <row r="480" spans="1:6" hidden="1" outlineLevel="6" x14ac:dyDescent="0.25">
      <c r="A480" s="20" t="s">
        <v>125</v>
      </c>
      <c r="B480" s="38" t="s">
        <v>296</v>
      </c>
      <c r="C480" s="39">
        <f>№4!F355</f>
        <v>240</v>
      </c>
      <c r="D480" s="39">
        <f>№4!G355</f>
        <v>60</v>
      </c>
      <c r="E480" s="92">
        <f t="shared" si="63"/>
        <v>25</v>
      </c>
      <c r="F480" s="2"/>
    </row>
    <row r="481" spans="1:6" ht="25.5" hidden="1" outlineLevel="3" x14ac:dyDescent="0.25">
      <c r="A481" s="20" t="s">
        <v>125</v>
      </c>
      <c r="B481" s="38" t="s">
        <v>414</v>
      </c>
      <c r="C481" s="39" t="e">
        <f>C482</f>
        <v>#REF!</v>
      </c>
      <c r="D481" s="39" t="e">
        <f t="shared" ref="D481:D483" si="65">D482</f>
        <v>#REF!</v>
      </c>
      <c r="E481" s="92" t="e">
        <f t="shared" si="63"/>
        <v>#REF!</v>
      </c>
      <c r="F481" s="2"/>
    </row>
    <row r="482" spans="1:6" ht="25.5" hidden="1" outlineLevel="4" x14ac:dyDescent="0.25">
      <c r="A482" s="20" t="s">
        <v>125</v>
      </c>
      <c r="B482" s="38" t="s">
        <v>415</v>
      </c>
      <c r="C482" s="39" t="e">
        <f>C483</f>
        <v>#REF!</v>
      </c>
      <c r="D482" s="39" t="e">
        <f t="shared" si="65"/>
        <v>#REF!</v>
      </c>
      <c r="E482" s="92" t="e">
        <f t="shared" si="63"/>
        <v>#REF!</v>
      </c>
      <c r="F482" s="2"/>
    </row>
    <row r="483" spans="1:6" ht="38.25" hidden="1" outlineLevel="5" x14ac:dyDescent="0.25">
      <c r="A483" s="20" t="s">
        <v>125</v>
      </c>
      <c r="B483" s="38" t="s">
        <v>416</v>
      </c>
      <c r="C483" s="39" t="e">
        <f>C484</f>
        <v>#REF!</v>
      </c>
      <c r="D483" s="39" t="e">
        <f t="shared" si="65"/>
        <v>#REF!</v>
      </c>
      <c r="E483" s="92" t="e">
        <f t="shared" si="63"/>
        <v>#REF!</v>
      </c>
      <c r="F483" s="2"/>
    </row>
    <row r="484" spans="1:6" hidden="1" outlineLevel="6" x14ac:dyDescent="0.25">
      <c r="A484" s="20" t="s">
        <v>125</v>
      </c>
      <c r="B484" s="38" t="s">
        <v>296</v>
      </c>
      <c r="C484" s="39" t="e">
        <f>№4!#REF!</f>
        <v>#REF!</v>
      </c>
      <c r="D484" s="39" t="e">
        <f>№4!#REF!</f>
        <v>#REF!</v>
      </c>
      <c r="E484" s="92" t="e">
        <f t="shared" si="63"/>
        <v>#REF!</v>
      </c>
      <c r="F484" s="2"/>
    </row>
    <row r="485" spans="1:6" outlineLevel="1" collapsed="1" x14ac:dyDescent="0.25">
      <c r="A485" s="20" t="s">
        <v>133</v>
      </c>
      <c r="B485" s="38" t="s">
        <v>266</v>
      </c>
      <c r="C485" s="39">
        <f>№4!F356+№4!F498</f>
        <v>13752.7</v>
      </c>
      <c r="D485" s="39">
        <f>№4!G356+№4!G498</f>
        <v>7531.8</v>
      </c>
      <c r="E485" s="92">
        <f t="shared" si="63"/>
        <v>54.765973227075406</v>
      </c>
      <c r="F485" s="2"/>
    </row>
    <row r="486" spans="1:6" ht="38.25" hidden="1" outlineLevel="2" x14ac:dyDescent="0.25">
      <c r="A486" s="20" t="s">
        <v>133</v>
      </c>
      <c r="B486" s="38" t="s">
        <v>270</v>
      </c>
      <c r="C486" s="39">
        <f>C487</f>
        <v>5388.3</v>
      </c>
      <c r="D486" s="39">
        <f t="shared" ref="D486:D488" si="66">D487</f>
        <v>1806.1000000000001</v>
      </c>
      <c r="E486" s="33">
        <f t="shared" si="63"/>
        <v>33.518920624315648</v>
      </c>
      <c r="F486" s="2"/>
    </row>
    <row r="487" spans="1:6" ht="25.5" hidden="1" outlineLevel="3" x14ac:dyDescent="0.25">
      <c r="A487" s="20" t="s">
        <v>133</v>
      </c>
      <c r="B487" s="38" t="s">
        <v>425</v>
      </c>
      <c r="C487" s="39">
        <f>C488</f>
        <v>5388.3</v>
      </c>
      <c r="D487" s="39">
        <f t="shared" si="66"/>
        <v>1806.1000000000001</v>
      </c>
      <c r="E487" s="33">
        <f t="shared" si="63"/>
        <v>33.518920624315648</v>
      </c>
      <c r="F487" s="2"/>
    </row>
    <row r="488" spans="1:6" ht="25.5" hidden="1" outlineLevel="4" x14ac:dyDescent="0.25">
      <c r="A488" s="20" t="s">
        <v>133</v>
      </c>
      <c r="B488" s="38" t="s">
        <v>426</v>
      </c>
      <c r="C488" s="39">
        <f>C489</f>
        <v>5388.3</v>
      </c>
      <c r="D488" s="39">
        <f t="shared" si="66"/>
        <v>1806.1000000000001</v>
      </c>
      <c r="E488" s="33">
        <f t="shared" si="63"/>
        <v>33.518920624315648</v>
      </c>
      <c r="F488" s="2"/>
    </row>
    <row r="489" spans="1:6" ht="51" hidden="1" outlineLevel="5" x14ac:dyDescent="0.25">
      <c r="A489" s="20" t="s">
        <v>133</v>
      </c>
      <c r="B489" s="38" t="s">
        <v>460</v>
      </c>
      <c r="C489" s="39">
        <f>C490+C491</f>
        <v>5388.3</v>
      </c>
      <c r="D489" s="39">
        <f>D490+D491</f>
        <v>1806.1000000000001</v>
      </c>
      <c r="E489" s="33">
        <f t="shared" si="63"/>
        <v>33.518920624315648</v>
      </c>
      <c r="F489" s="2"/>
    </row>
    <row r="490" spans="1:6" ht="25.5" hidden="1" outlineLevel="6" x14ac:dyDescent="0.25">
      <c r="A490" s="20" t="s">
        <v>133</v>
      </c>
      <c r="B490" s="38" t="s">
        <v>285</v>
      </c>
      <c r="C490" s="39">
        <f>№4!F503</f>
        <v>134.69999999999999</v>
      </c>
      <c r="D490" s="39">
        <f>№4!G503</f>
        <v>48.4</v>
      </c>
      <c r="E490" s="33">
        <f t="shared" si="63"/>
        <v>35.931700074239053</v>
      </c>
      <c r="F490" s="2"/>
    </row>
    <row r="491" spans="1:6" hidden="1" outlineLevel="6" x14ac:dyDescent="0.25">
      <c r="A491" s="20" t="s">
        <v>133</v>
      </c>
      <c r="B491" s="38" t="s">
        <v>296</v>
      </c>
      <c r="C491" s="39">
        <f>№4!F504</f>
        <v>5253.6</v>
      </c>
      <c r="D491" s="39">
        <f>№4!G504</f>
        <v>1757.7</v>
      </c>
      <c r="E491" s="33">
        <f t="shared" si="63"/>
        <v>33.457058017359529</v>
      </c>
      <c r="F491" s="2"/>
    </row>
    <row r="492" spans="1:6" ht="38.25" hidden="1" outlineLevel="2" x14ac:dyDescent="0.25">
      <c r="A492" s="20" t="s">
        <v>133</v>
      </c>
      <c r="B492" s="38" t="s">
        <v>267</v>
      </c>
      <c r="C492" s="39">
        <f>C493</f>
        <v>2260.6999999999998</v>
      </c>
      <c r="D492" s="39">
        <f t="shared" ref="D492:D495" si="67">D493</f>
        <v>2260.6999999999998</v>
      </c>
      <c r="E492" s="33">
        <f t="shared" si="63"/>
        <v>100</v>
      </c>
      <c r="F492" s="2"/>
    </row>
    <row r="493" spans="1:6" ht="51" hidden="1" outlineLevel="3" x14ac:dyDescent="0.25">
      <c r="A493" s="20" t="s">
        <v>133</v>
      </c>
      <c r="B493" s="38" t="s">
        <v>417</v>
      </c>
      <c r="C493" s="39">
        <f>C494</f>
        <v>2260.6999999999998</v>
      </c>
      <c r="D493" s="39">
        <f t="shared" si="67"/>
        <v>2260.6999999999998</v>
      </c>
      <c r="E493" s="33">
        <f t="shared" si="63"/>
        <v>100</v>
      </c>
      <c r="F493" s="2"/>
    </row>
    <row r="494" spans="1:6" ht="76.5" hidden="1" outlineLevel="4" x14ac:dyDescent="0.25">
      <c r="A494" s="20" t="s">
        <v>133</v>
      </c>
      <c r="B494" s="38" t="s">
        <v>418</v>
      </c>
      <c r="C494" s="39">
        <f>C495</f>
        <v>2260.6999999999998</v>
      </c>
      <c r="D494" s="39">
        <f t="shared" si="67"/>
        <v>2260.6999999999998</v>
      </c>
      <c r="E494" s="33">
        <f t="shared" si="63"/>
        <v>100</v>
      </c>
      <c r="F494" s="2"/>
    </row>
    <row r="495" spans="1:6" ht="51" hidden="1" outlineLevel="5" x14ac:dyDescent="0.25">
      <c r="A495" s="20" t="s">
        <v>133</v>
      </c>
      <c r="B495" s="38" t="s">
        <v>419</v>
      </c>
      <c r="C495" s="39">
        <f>C496</f>
        <v>2260.6999999999998</v>
      </c>
      <c r="D495" s="39">
        <f t="shared" si="67"/>
        <v>2260.6999999999998</v>
      </c>
      <c r="E495" s="33">
        <f t="shared" si="63"/>
        <v>100</v>
      </c>
      <c r="F495" s="2"/>
    </row>
    <row r="496" spans="1:6" ht="25.5" hidden="1" outlineLevel="6" x14ac:dyDescent="0.25">
      <c r="A496" s="20" t="s">
        <v>133</v>
      </c>
      <c r="B496" s="38" t="s">
        <v>377</v>
      </c>
      <c r="C496" s="39">
        <f>№4!F361</f>
        <v>2260.6999999999998</v>
      </c>
      <c r="D496" s="39">
        <f>№4!G361</f>
        <v>2260.6999999999998</v>
      </c>
      <c r="E496" s="33">
        <f t="shared" si="63"/>
        <v>100</v>
      </c>
      <c r="F496" s="2"/>
    </row>
    <row r="497" spans="1:6" s="9" customFormat="1" collapsed="1" x14ac:dyDescent="0.25">
      <c r="A497" s="34" t="s">
        <v>187</v>
      </c>
      <c r="B497" s="36" t="s">
        <v>239</v>
      </c>
      <c r="C497" s="37">
        <f>C499+C524+C498</f>
        <v>21590.400000000001</v>
      </c>
      <c r="D497" s="37">
        <f>D499+D524+D498</f>
        <v>5565.2999999999993</v>
      </c>
      <c r="E497" s="33">
        <f t="shared" si="63"/>
        <v>25.776734104046241</v>
      </c>
      <c r="F497" s="4"/>
    </row>
    <row r="498" spans="1:6" s="13" customFormat="1" x14ac:dyDescent="0.25">
      <c r="A498" s="20">
        <v>1101</v>
      </c>
      <c r="B498" s="38" t="s">
        <v>564</v>
      </c>
      <c r="C498" s="39">
        <f>№4!F597</f>
        <v>4331.6000000000004</v>
      </c>
      <c r="D498" s="39">
        <f>№4!G597</f>
        <v>0</v>
      </c>
      <c r="E498" s="92">
        <f t="shared" si="63"/>
        <v>0</v>
      </c>
      <c r="F498" s="12"/>
    </row>
    <row r="499" spans="1:6" outlineLevel="1" x14ac:dyDescent="0.25">
      <c r="A499" s="20" t="s">
        <v>218</v>
      </c>
      <c r="B499" s="38" t="s">
        <v>280</v>
      </c>
      <c r="C499" s="39">
        <f>№4!F609</f>
        <v>12613.599999999999</v>
      </c>
      <c r="D499" s="39">
        <f>№4!G609</f>
        <v>3093.7999999999997</v>
      </c>
      <c r="E499" s="92">
        <f t="shared" si="63"/>
        <v>24.52749413331642</v>
      </c>
      <c r="F499" s="2"/>
    </row>
    <row r="500" spans="1:6" ht="38.25" hidden="1" outlineLevel="2" x14ac:dyDescent="0.25">
      <c r="A500" s="20" t="s">
        <v>218</v>
      </c>
      <c r="B500" s="38" t="s">
        <v>281</v>
      </c>
      <c r="C500" s="39" t="e">
        <f>C501+C516</f>
        <v>#REF!</v>
      </c>
      <c r="D500" s="39" t="e">
        <f>D501+D516</f>
        <v>#REF!</v>
      </c>
      <c r="E500" s="92" t="e">
        <f t="shared" si="63"/>
        <v>#REF!</v>
      </c>
      <c r="F500" s="2"/>
    </row>
    <row r="501" spans="1:6" ht="25.5" hidden="1" outlineLevel="3" x14ac:dyDescent="0.25">
      <c r="A501" s="20" t="s">
        <v>218</v>
      </c>
      <c r="B501" s="38" t="s">
        <v>491</v>
      </c>
      <c r="C501" s="39" t="e">
        <f>C502+C508+C513</f>
        <v>#REF!</v>
      </c>
      <c r="D501" s="39" t="e">
        <f>D502+D508+D513</f>
        <v>#REF!</v>
      </c>
      <c r="E501" s="92" t="e">
        <f t="shared" si="63"/>
        <v>#REF!</v>
      </c>
      <c r="F501" s="2"/>
    </row>
    <row r="502" spans="1:6" ht="63.75" hidden="1" outlineLevel="4" x14ac:dyDescent="0.25">
      <c r="A502" s="20" t="s">
        <v>218</v>
      </c>
      <c r="B502" s="38" t="s">
        <v>492</v>
      </c>
      <c r="C502" s="39" t="e">
        <f>C503+C506</f>
        <v>#REF!</v>
      </c>
      <c r="D502" s="39" t="e">
        <f>D503+D506</f>
        <v>#REF!</v>
      </c>
      <c r="E502" s="92" t="e">
        <f t="shared" si="63"/>
        <v>#REF!</v>
      </c>
      <c r="F502" s="2"/>
    </row>
    <row r="503" spans="1:6" ht="76.5" hidden="1" outlineLevel="5" x14ac:dyDescent="0.25">
      <c r="A503" s="20" t="s">
        <v>218</v>
      </c>
      <c r="B503" s="38" t="s">
        <v>493</v>
      </c>
      <c r="C503" s="39" t="e">
        <f>C504+C505</f>
        <v>#REF!</v>
      </c>
      <c r="D503" s="39" t="e">
        <f>D504+D505</f>
        <v>#REF!</v>
      </c>
      <c r="E503" s="92" t="e">
        <f t="shared" si="63"/>
        <v>#REF!</v>
      </c>
      <c r="F503" s="2"/>
    </row>
    <row r="504" spans="1:6" ht="51" hidden="1" outlineLevel="6" x14ac:dyDescent="0.25">
      <c r="A504" s="20" t="s">
        <v>218</v>
      </c>
      <c r="B504" s="38" t="s">
        <v>284</v>
      </c>
      <c r="C504" s="39" t="e">
        <f>№4!#REF!</f>
        <v>#REF!</v>
      </c>
      <c r="D504" s="39" t="e">
        <f>№4!#REF!</f>
        <v>#REF!</v>
      </c>
      <c r="E504" s="92" t="e">
        <f t="shared" si="63"/>
        <v>#REF!</v>
      </c>
      <c r="F504" s="2"/>
    </row>
    <row r="505" spans="1:6" ht="25.5" hidden="1" outlineLevel="6" x14ac:dyDescent="0.25">
      <c r="A505" s="20" t="s">
        <v>218</v>
      </c>
      <c r="B505" s="38" t="s">
        <v>285</v>
      </c>
      <c r="C505" s="39">
        <f>№4!F614</f>
        <v>700</v>
      </c>
      <c r="D505" s="39">
        <f>№4!G614</f>
        <v>502.1</v>
      </c>
      <c r="E505" s="92">
        <f t="shared" si="63"/>
        <v>71.728571428571428</v>
      </c>
      <c r="F505" s="2"/>
    </row>
    <row r="506" spans="1:6" ht="25.5" hidden="1" outlineLevel="5" x14ac:dyDescent="0.25">
      <c r="A506" s="20" t="s">
        <v>218</v>
      </c>
      <c r="B506" s="38" t="s">
        <v>494</v>
      </c>
      <c r="C506" s="39" t="e">
        <f>C507</f>
        <v>#REF!</v>
      </c>
      <c r="D506" s="39" t="e">
        <f>D507</f>
        <v>#REF!</v>
      </c>
      <c r="E506" s="92" t="e">
        <f t="shared" si="63"/>
        <v>#REF!</v>
      </c>
      <c r="F506" s="2"/>
    </row>
    <row r="507" spans="1:6" ht="25.5" hidden="1" outlineLevel="6" x14ac:dyDescent="0.25">
      <c r="A507" s="20" t="s">
        <v>218</v>
      </c>
      <c r="B507" s="38" t="s">
        <v>285</v>
      </c>
      <c r="C507" s="39" t="e">
        <f>№4!#REF!</f>
        <v>#REF!</v>
      </c>
      <c r="D507" s="39" t="e">
        <f>№4!#REF!</f>
        <v>#REF!</v>
      </c>
      <c r="E507" s="92" t="e">
        <f t="shared" si="63"/>
        <v>#REF!</v>
      </c>
      <c r="F507" s="2"/>
    </row>
    <row r="508" spans="1:6" ht="38.25" hidden="1" outlineLevel="4" x14ac:dyDescent="0.25">
      <c r="A508" s="20" t="s">
        <v>218</v>
      </c>
      <c r="B508" s="38" t="s">
        <v>495</v>
      </c>
      <c r="C508" s="39" t="e">
        <f>C509</f>
        <v>#REF!</v>
      </c>
      <c r="D508" s="39" t="e">
        <f>D509</f>
        <v>#REF!</v>
      </c>
      <c r="E508" s="92" t="e">
        <f t="shared" si="63"/>
        <v>#REF!</v>
      </c>
      <c r="F508" s="2"/>
    </row>
    <row r="509" spans="1:6" ht="38.25" hidden="1" outlineLevel="5" x14ac:dyDescent="0.25">
      <c r="A509" s="20" t="s">
        <v>218</v>
      </c>
      <c r="B509" s="38" t="s">
        <v>496</v>
      </c>
      <c r="C509" s="39" t="e">
        <f>C510+C511+C512</f>
        <v>#REF!</v>
      </c>
      <c r="D509" s="39" t="e">
        <f>D510+D511+D512</f>
        <v>#REF!</v>
      </c>
      <c r="E509" s="92" t="e">
        <f t="shared" si="63"/>
        <v>#REF!</v>
      </c>
      <c r="F509" s="2"/>
    </row>
    <row r="510" spans="1:6" ht="51" hidden="1" outlineLevel="6" x14ac:dyDescent="0.25">
      <c r="A510" s="20" t="s">
        <v>218</v>
      </c>
      <c r="B510" s="38" t="s">
        <v>284</v>
      </c>
      <c r="C510" s="39" t="e">
        <f>№4!#REF!</f>
        <v>#REF!</v>
      </c>
      <c r="D510" s="39" t="e">
        <f>№4!#REF!</f>
        <v>#REF!</v>
      </c>
      <c r="E510" s="92" t="e">
        <f t="shared" si="63"/>
        <v>#REF!</v>
      </c>
      <c r="F510" s="2"/>
    </row>
    <row r="511" spans="1:6" ht="25.5" hidden="1" outlineLevel="6" x14ac:dyDescent="0.25">
      <c r="A511" s="20" t="s">
        <v>218</v>
      </c>
      <c r="B511" s="38" t="s">
        <v>285</v>
      </c>
      <c r="C511" s="39">
        <f>№4!F618</f>
        <v>976.3</v>
      </c>
      <c r="D511" s="39">
        <f>№4!G618</f>
        <v>778.2</v>
      </c>
      <c r="E511" s="92">
        <f t="shared" si="63"/>
        <v>79.709105807641095</v>
      </c>
      <c r="F511" s="2"/>
    </row>
    <row r="512" spans="1:6" hidden="1" outlineLevel="6" x14ac:dyDescent="0.25">
      <c r="A512" s="20" t="s">
        <v>218</v>
      </c>
      <c r="B512" s="38" t="s">
        <v>286</v>
      </c>
      <c r="C512" s="39" t="e">
        <f>№4!#REF!</f>
        <v>#REF!</v>
      </c>
      <c r="D512" s="39" t="e">
        <f>№4!#REF!</f>
        <v>#REF!</v>
      </c>
      <c r="E512" s="92" t="e">
        <f t="shared" si="63"/>
        <v>#REF!</v>
      </c>
      <c r="F512" s="2"/>
    </row>
    <row r="513" spans="1:6" ht="25.5" hidden="1" outlineLevel="4" x14ac:dyDescent="0.25">
      <c r="A513" s="20" t="s">
        <v>218</v>
      </c>
      <c r="B513" s="38" t="s">
        <v>497</v>
      </c>
      <c r="C513" s="39" t="e">
        <f t="shared" ref="C513:D514" si="68">C514</f>
        <v>#REF!</v>
      </c>
      <c r="D513" s="39" t="e">
        <f t="shared" si="68"/>
        <v>#REF!</v>
      </c>
      <c r="E513" s="92" t="e">
        <f t="shared" si="63"/>
        <v>#REF!</v>
      </c>
      <c r="F513" s="2"/>
    </row>
    <row r="514" spans="1:6" hidden="1" outlineLevel="5" x14ac:dyDescent="0.25">
      <c r="A514" s="20" t="s">
        <v>218</v>
      </c>
      <c r="B514" s="38" t="s">
        <v>498</v>
      </c>
      <c r="C514" s="39" t="e">
        <f t="shared" si="68"/>
        <v>#REF!</v>
      </c>
      <c r="D514" s="39" t="e">
        <f t="shared" si="68"/>
        <v>#REF!</v>
      </c>
      <c r="E514" s="92" t="e">
        <f t="shared" si="63"/>
        <v>#REF!</v>
      </c>
      <c r="F514" s="2"/>
    </row>
    <row r="515" spans="1:6" ht="25.5" hidden="1" outlineLevel="6" x14ac:dyDescent="0.25">
      <c r="A515" s="20" t="s">
        <v>218</v>
      </c>
      <c r="B515" s="38" t="s">
        <v>285</v>
      </c>
      <c r="C515" s="39" t="e">
        <f>№4!#REF!</f>
        <v>#REF!</v>
      </c>
      <c r="D515" s="39" t="e">
        <f>№4!#REF!</f>
        <v>#REF!</v>
      </c>
      <c r="E515" s="92" t="e">
        <f t="shared" si="63"/>
        <v>#REF!</v>
      </c>
      <c r="F515" s="2"/>
    </row>
    <row r="516" spans="1:6" ht="25.5" hidden="1" outlineLevel="3" x14ac:dyDescent="0.25">
      <c r="A516" s="20" t="s">
        <v>218</v>
      </c>
      <c r="B516" s="38" t="s">
        <v>499</v>
      </c>
      <c r="C516" s="39" t="e">
        <f>C517</f>
        <v>#REF!</v>
      </c>
      <c r="D516" s="39" t="e">
        <f>D517</f>
        <v>#REF!</v>
      </c>
      <c r="E516" s="92" t="e">
        <f t="shared" si="63"/>
        <v>#REF!</v>
      </c>
      <c r="F516" s="2"/>
    </row>
    <row r="517" spans="1:6" ht="25.5" hidden="1" outlineLevel="4" x14ac:dyDescent="0.25">
      <c r="A517" s="20" t="s">
        <v>218</v>
      </c>
      <c r="B517" s="38" t="s">
        <v>500</v>
      </c>
      <c r="C517" s="39" t="e">
        <f>C518+C522</f>
        <v>#REF!</v>
      </c>
      <c r="D517" s="39" t="e">
        <f>D518+D522</f>
        <v>#REF!</v>
      </c>
      <c r="E517" s="92" t="e">
        <f t="shared" si="63"/>
        <v>#REF!</v>
      </c>
      <c r="F517" s="2"/>
    </row>
    <row r="518" spans="1:6" ht="25.5" hidden="1" outlineLevel="5" x14ac:dyDescent="0.25">
      <c r="A518" s="20" t="s">
        <v>218</v>
      </c>
      <c r="B518" s="38" t="s">
        <v>501</v>
      </c>
      <c r="C518" s="39" t="e">
        <f>C519+C520+C521</f>
        <v>#REF!</v>
      </c>
      <c r="D518" s="39" t="e">
        <f>D519+D520+D521</f>
        <v>#REF!</v>
      </c>
      <c r="E518" s="92" t="e">
        <f t="shared" si="63"/>
        <v>#REF!</v>
      </c>
      <c r="F518" s="2"/>
    </row>
    <row r="519" spans="1:6" ht="51" hidden="1" outlineLevel="6" x14ac:dyDescent="0.25">
      <c r="A519" s="20" t="s">
        <v>218</v>
      </c>
      <c r="B519" s="38" t="s">
        <v>284</v>
      </c>
      <c r="C519" s="39">
        <f>№4!F625</f>
        <v>2623</v>
      </c>
      <c r="D519" s="39">
        <f>№4!G625</f>
        <v>1075.5999999999999</v>
      </c>
      <c r="E519" s="92">
        <f t="shared" si="63"/>
        <v>41.006481128478839</v>
      </c>
      <c r="F519" s="2"/>
    </row>
    <row r="520" spans="1:6" ht="25.5" hidden="1" outlineLevel="6" x14ac:dyDescent="0.25">
      <c r="A520" s="20" t="s">
        <v>218</v>
      </c>
      <c r="B520" s="38" t="s">
        <v>285</v>
      </c>
      <c r="C520" s="39">
        <f>№4!F626</f>
        <v>940</v>
      </c>
      <c r="D520" s="39">
        <f>№4!G626</f>
        <v>400.8</v>
      </c>
      <c r="E520" s="92">
        <f t="shared" si="63"/>
        <v>42.638297872340424</v>
      </c>
      <c r="F520" s="2"/>
    </row>
    <row r="521" spans="1:6" hidden="1" outlineLevel="6" x14ac:dyDescent="0.25">
      <c r="A521" s="20" t="s">
        <v>218</v>
      </c>
      <c r="B521" s="38" t="s">
        <v>286</v>
      </c>
      <c r="C521" s="39" t="e">
        <f>№4!#REF!</f>
        <v>#REF!</v>
      </c>
      <c r="D521" s="39" t="e">
        <f>№4!#REF!</f>
        <v>#REF!</v>
      </c>
      <c r="E521" s="92" t="e">
        <f t="shared" si="63"/>
        <v>#REF!</v>
      </c>
      <c r="F521" s="2"/>
    </row>
    <row r="522" spans="1:6" hidden="1" outlineLevel="5" x14ac:dyDescent="0.25">
      <c r="A522" s="20" t="s">
        <v>218</v>
      </c>
      <c r="B522" s="38" t="s">
        <v>523</v>
      </c>
      <c r="C522" s="39">
        <f>C523</f>
        <v>0</v>
      </c>
      <c r="D522" s="39">
        <f>D523</f>
        <v>0</v>
      </c>
      <c r="E522" s="92" t="e">
        <f t="shared" si="63"/>
        <v>#DIV/0!</v>
      </c>
      <c r="F522" s="2"/>
    </row>
    <row r="523" spans="1:6" ht="25.5" hidden="1" outlineLevel="6" x14ac:dyDescent="0.25">
      <c r="A523" s="20" t="s">
        <v>218</v>
      </c>
      <c r="B523" s="38" t="s">
        <v>285</v>
      </c>
      <c r="C523" s="39"/>
      <c r="D523" s="39"/>
      <c r="E523" s="92" t="e">
        <f t="shared" si="63"/>
        <v>#DIV/0!</v>
      </c>
      <c r="F523" s="2"/>
    </row>
    <row r="524" spans="1:6" outlineLevel="1" collapsed="1" x14ac:dyDescent="0.25">
      <c r="A524" s="20" t="s">
        <v>188</v>
      </c>
      <c r="B524" s="38" t="s">
        <v>276</v>
      </c>
      <c r="C524" s="39">
        <f>№4!F506</f>
        <v>4645.2</v>
      </c>
      <c r="D524" s="39">
        <f>№4!G506</f>
        <v>2471.5</v>
      </c>
      <c r="E524" s="92">
        <f t="shared" si="63"/>
        <v>53.205459398949451</v>
      </c>
      <c r="F524" s="2"/>
    </row>
    <row r="525" spans="1:6" ht="38.25" hidden="1" outlineLevel="2" x14ac:dyDescent="0.25">
      <c r="A525" s="20" t="s">
        <v>188</v>
      </c>
      <c r="B525" s="38" t="s">
        <v>270</v>
      </c>
      <c r="C525" s="39">
        <f>C526</f>
        <v>4595.2</v>
      </c>
      <c r="D525" s="39">
        <f t="shared" ref="D525:D528" si="69">D526</f>
        <v>2471.5</v>
      </c>
      <c r="E525" s="33">
        <f t="shared" si="63"/>
        <v>53.784383704735383</v>
      </c>
      <c r="F525" s="2"/>
    </row>
    <row r="526" spans="1:6" ht="25.5" hidden="1" outlineLevel="3" x14ac:dyDescent="0.25">
      <c r="A526" s="20" t="s">
        <v>188</v>
      </c>
      <c r="B526" s="38" t="s">
        <v>446</v>
      </c>
      <c r="C526" s="39">
        <f>C527</f>
        <v>4595.2</v>
      </c>
      <c r="D526" s="39">
        <f t="shared" si="69"/>
        <v>2471.5</v>
      </c>
      <c r="E526" s="33">
        <f t="shared" si="63"/>
        <v>53.784383704735383</v>
      </c>
      <c r="F526" s="2"/>
    </row>
    <row r="527" spans="1:6" ht="25.5" hidden="1" outlineLevel="4" x14ac:dyDescent="0.25">
      <c r="A527" s="20" t="s">
        <v>188</v>
      </c>
      <c r="B527" s="38" t="s">
        <v>447</v>
      </c>
      <c r="C527" s="39">
        <f>C528</f>
        <v>4595.2</v>
      </c>
      <c r="D527" s="39">
        <f t="shared" si="69"/>
        <v>2471.5</v>
      </c>
      <c r="E527" s="33">
        <f t="shared" si="63"/>
        <v>53.784383704735383</v>
      </c>
      <c r="F527" s="2"/>
    </row>
    <row r="528" spans="1:6" ht="38.25" hidden="1" outlineLevel="5" x14ac:dyDescent="0.25">
      <c r="A528" s="20" t="s">
        <v>188</v>
      </c>
      <c r="B528" s="38" t="s">
        <v>461</v>
      </c>
      <c r="C528" s="39">
        <f>C529</f>
        <v>4595.2</v>
      </c>
      <c r="D528" s="39">
        <f t="shared" si="69"/>
        <v>2471.5</v>
      </c>
      <c r="E528" s="33">
        <f t="shared" si="63"/>
        <v>53.784383704735383</v>
      </c>
      <c r="F528" s="2"/>
    </row>
    <row r="529" spans="1:6" ht="25.5" hidden="1" outlineLevel="6" x14ac:dyDescent="0.25">
      <c r="A529" s="20" t="s">
        <v>188</v>
      </c>
      <c r="B529" s="38" t="s">
        <v>311</v>
      </c>
      <c r="C529" s="39">
        <f>№4!F511</f>
        <v>4595.2</v>
      </c>
      <c r="D529" s="39">
        <f>№4!G511</f>
        <v>2471.5</v>
      </c>
      <c r="E529" s="33">
        <f t="shared" si="63"/>
        <v>53.784383704735383</v>
      </c>
      <c r="F529" s="2"/>
    </row>
    <row r="530" spans="1:6" s="9" customFormat="1" collapsed="1" x14ac:dyDescent="0.25">
      <c r="A530" s="34" t="s">
        <v>137</v>
      </c>
      <c r="B530" s="36" t="s">
        <v>237</v>
      </c>
      <c r="C530" s="37">
        <f t="shared" ref="C530:C535" si="70">C531</f>
        <v>2668.2</v>
      </c>
      <c r="D530" s="37">
        <f t="shared" ref="D530:D535" si="71">D531</f>
        <v>1380.1</v>
      </c>
      <c r="E530" s="33">
        <f t="shared" si="63"/>
        <v>51.724008695000379</v>
      </c>
      <c r="F530" s="4"/>
    </row>
    <row r="531" spans="1:6" outlineLevel="1" x14ac:dyDescent="0.25">
      <c r="A531" s="20" t="s">
        <v>138</v>
      </c>
      <c r="B531" s="38" t="s">
        <v>268</v>
      </c>
      <c r="C531" s="39">
        <f>№4!F371</f>
        <v>2668.2</v>
      </c>
      <c r="D531" s="39">
        <f>№4!G371</f>
        <v>1380.1</v>
      </c>
      <c r="E531" s="92">
        <f t="shared" si="63"/>
        <v>51.724008695000379</v>
      </c>
      <c r="F531" s="2"/>
    </row>
    <row r="532" spans="1:6" ht="51" hidden="1" outlineLevel="2" x14ac:dyDescent="0.25">
      <c r="A532" s="20" t="s">
        <v>138</v>
      </c>
      <c r="B532" s="38" t="s">
        <v>243</v>
      </c>
      <c r="C532" s="39">
        <f t="shared" si="70"/>
        <v>2576.1999999999998</v>
      </c>
      <c r="D532" s="39">
        <f t="shared" si="71"/>
        <v>1288.0999999999999</v>
      </c>
      <c r="E532" s="33">
        <f t="shared" si="63"/>
        <v>50</v>
      </c>
      <c r="F532" s="2"/>
    </row>
    <row r="533" spans="1:6" ht="25.5" hidden="1" outlineLevel="3" x14ac:dyDescent="0.25">
      <c r="A533" s="20" t="s">
        <v>138</v>
      </c>
      <c r="B533" s="38" t="s">
        <v>420</v>
      </c>
      <c r="C533" s="39">
        <f t="shared" si="70"/>
        <v>2576.1999999999998</v>
      </c>
      <c r="D533" s="39">
        <f t="shared" si="71"/>
        <v>1288.0999999999999</v>
      </c>
      <c r="E533" s="33">
        <f t="shared" si="63"/>
        <v>50</v>
      </c>
      <c r="F533" s="2"/>
    </row>
    <row r="534" spans="1:6" hidden="1" outlineLevel="4" x14ac:dyDescent="0.25">
      <c r="A534" s="20" t="s">
        <v>138</v>
      </c>
      <c r="B534" s="38" t="s">
        <v>515</v>
      </c>
      <c r="C534" s="39">
        <f t="shared" si="70"/>
        <v>2576.1999999999998</v>
      </c>
      <c r="D534" s="39">
        <f t="shared" si="71"/>
        <v>1288.0999999999999</v>
      </c>
      <c r="E534" s="33">
        <f t="shared" si="63"/>
        <v>50</v>
      </c>
      <c r="F534" s="2"/>
    </row>
    <row r="535" spans="1:6" hidden="1" outlineLevel="5" x14ac:dyDescent="0.25">
      <c r="A535" s="20" t="s">
        <v>138</v>
      </c>
      <c r="B535" s="38" t="s">
        <v>421</v>
      </c>
      <c r="C535" s="39">
        <f t="shared" si="70"/>
        <v>2576.1999999999998</v>
      </c>
      <c r="D535" s="39">
        <f t="shared" si="71"/>
        <v>1288.0999999999999</v>
      </c>
      <c r="E535" s="33">
        <f t="shared" ref="E535:E540" si="72">D535/C535*100</f>
        <v>50</v>
      </c>
      <c r="F535" s="2"/>
    </row>
    <row r="536" spans="1:6" ht="25.5" hidden="1" outlineLevel="6" x14ac:dyDescent="0.25">
      <c r="A536" s="20" t="s">
        <v>138</v>
      </c>
      <c r="B536" s="38" t="s">
        <v>311</v>
      </c>
      <c r="C536" s="39">
        <f>№4!F376</f>
        <v>2576.1999999999998</v>
      </c>
      <c r="D536" s="39">
        <f>№4!G376</f>
        <v>1288.0999999999999</v>
      </c>
      <c r="E536" s="33">
        <f t="shared" si="72"/>
        <v>50</v>
      </c>
      <c r="F536" s="2"/>
    </row>
    <row r="537" spans="1:6" hidden="1" outlineLevel="2" x14ac:dyDescent="0.25">
      <c r="A537" s="54" t="s">
        <v>9</v>
      </c>
      <c r="B537" s="62" t="s">
        <v>241</v>
      </c>
      <c r="C537" s="63">
        <f>C538</f>
        <v>0</v>
      </c>
      <c r="D537" s="63">
        <f t="shared" ref="D537:D539" si="73">D538</f>
        <v>0</v>
      </c>
      <c r="E537" s="33" t="e">
        <f t="shared" si="72"/>
        <v>#DIV/0!</v>
      </c>
      <c r="F537" s="2"/>
    </row>
    <row r="538" spans="1:6" ht="25.5" hidden="1" outlineLevel="3" x14ac:dyDescent="0.25">
      <c r="A538" s="54" t="s">
        <v>9</v>
      </c>
      <c r="B538" s="62" t="s">
        <v>287</v>
      </c>
      <c r="C538" s="63">
        <f>C539</f>
        <v>0</v>
      </c>
      <c r="D538" s="63">
        <f t="shared" si="73"/>
        <v>0</v>
      </c>
      <c r="E538" s="33" t="e">
        <f t="shared" si="72"/>
        <v>#DIV/0!</v>
      </c>
      <c r="F538" s="2"/>
    </row>
    <row r="539" spans="1:6" ht="25.5" hidden="1" outlineLevel="5" x14ac:dyDescent="0.25">
      <c r="A539" s="54" t="s">
        <v>9</v>
      </c>
      <c r="B539" s="62" t="s">
        <v>288</v>
      </c>
      <c r="C539" s="63">
        <f>C540</f>
        <v>0</v>
      </c>
      <c r="D539" s="63">
        <f t="shared" si="73"/>
        <v>0</v>
      </c>
      <c r="E539" s="33" t="e">
        <f t="shared" si="72"/>
        <v>#DIV/0!</v>
      </c>
      <c r="F539" s="2"/>
    </row>
    <row r="540" spans="1:6" hidden="1" outlineLevel="6" x14ac:dyDescent="0.25">
      <c r="A540" s="54" t="s">
        <v>9</v>
      </c>
      <c r="B540" s="62" t="s">
        <v>289</v>
      </c>
      <c r="C540" s="63"/>
      <c r="D540" s="63"/>
      <c r="E540" s="33" t="e">
        <f t="shared" si="72"/>
        <v>#DIV/0!</v>
      </c>
      <c r="F540" s="2"/>
    </row>
    <row r="541" spans="1:6" ht="12.75" customHeight="1" collapsed="1" x14ac:dyDescent="0.25">
      <c r="B541" s="64"/>
      <c r="C541" s="65"/>
      <c r="D541" s="65"/>
      <c r="E541" s="66" t="s">
        <v>749</v>
      </c>
      <c r="F541" s="2"/>
    </row>
    <row r="542" spans="1:6" ht="12.75" customHeight="1" x14ac:dyDescent="0.25">
      <c r="A542" s="24"/>
      <c r="B542" s="24"/>
      <c r="C542" s="25"/>
      <c r="D542" s="25"/>
      <c r="E542" s="25"/>
      <c r="F542" s="2"/>
    </row>
    <row r="543" spans="1:6" ht="15.2" customHeight="1" x14ac:dyDescent="0.25">
      <c r="B543" s="105"/>
      <c r="C543" s="105"/>
      <c r="D543" s="105"/>
      <c r="E543" s="105"/>
      <c r="F543" s="2"/>
    </row>
  </sheetData>
  <mergeCells count="17">
    <mergeCell ref="B18:E18"/>
    <mergeCell ref="B543:E543"/>
    <mergeCell ref="A15:E16"/>
    <mergeCell ref="B17:E17"/>
    <mergeCell ref="A19:A20"/>
    <mergeCell ref="B19:B20"/>
    <mergeCell ref="C19:E19"/>
    <mergeCell ref="C6:E6"/>
    <mergeCell ref="C7:E7"/>
    <mergeCell ref="C8:E8"/>
    <mergeCell ref="A13:E14"/>
    <mergeCell ref="C1:E1"/>
    <mergeCell ref="C2:E2"/>
    <mergeCell ref="C3:E3"/>
    <mergeCell ref="C4:E4"/>
    <mergeCell ref="C5:E5"/>
    <mergeCell ref="C12:E12"/>
  </mergeCells>
  <pageMargins left="0.78749999999999998" right="0.59027779999999996" top="0.59027779999999996" bottom="0.59027779999999996" header="0.39374999999999999" footer="0.51180550000000002"/>
  <pageSetup paperSize="9" scale="8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L647"/>
  <sheetViews>
    <sheetView showGridLines="0" tabSelected="1" zoomScale="140" zoomScaleNormal="140" zoomScaleSheetLayoutView="100" workbookViewId="0">
      <selection activeCell="A14" sqref="A14:H14"/>
    </sheetView>
  </sheetViews>
  <sheetFormatPr defaultRowHeight="15" outlineLevelRow="7" x14ac:dyDescent="0.25"/>
  <cols>
    <col min="1" max="1" width="7.7109375" style="22" customWidth="1"/>
    <col min="2" max="2" width="7.7109375" style="23" customWidth="1"/>
    <col min="3" max="3" width="10.7109375" style="23" customWidth="1"/>
    <col min="4" max="4" width="6.140625" style="22" customWidth="1"/>
    <col min="5" max="5" width="49" style="22" customWidth="1"/>
    <col min="6" max="6" width="11.42578125" style="47" customWidth="1"/>
    <col min="7" max="7" width="11.85546875" style="47" customWidth="1"/>
    <col min="8" max="8" width="12.85546875" style="47" customWidth="1"/>
    <col min="9" max="9" width="10" style="11" bestFit="1" customWidth="1"/>
    <col min="10" max="11" width="10" style="1" bestFit="1" customWidth="1"/>
    <col min="12" max="16384" width="9.140625" style="1"/>
  </cols>
  <sheetData>
    <row r="1" spans="1:9" s="60" customFormat="1" ht="15" customHeight="1" x14ac:dyDescent="0.25">
      <c r="F1" s="114" t="s">
        <v>867</v>
      </c>
      <c r="G1" s="114"/>
      <c r="H1" s="114"/>
    </row>
    <row r="2" spans="1:9" s="60" customFormat="1" ht="15" customHeight="1" x14ac:dyDescent="0.25">
      <c r="F2" s="114" t="s">
        <v>868</v>
      </c>
      <c r="G2" s="114"/>
      <c r="H2" s="114"/>
    </row>
    <row r="3" spans="1:9" s="60" customFormat="1" ht="15" customHeight="1" x14ac:dyDescent="0.25">
      <c r="F3" s="114" t="s">
        <v>724</v>
      </c>
      <c r="G3" s="114"/>
      <c r="H3" s="114"/>
    </row>
    <row r="4" spans="1:9" s="60" customFormat="1" ht="15" customHeight="1" x14ac:dyDescent="0.25">
      <c r="F4" s="114" t="s">
        <v>886</v>
      </c>
      <c r="G4" s="114"/>
      <c r="H4" s="114"/>
    </row>
    <row r="5" spans="1:9" s="60" customFormat="1" ht="15" customHeight="1" x14ac:dyDescent="0.25">
      <c r="F5" s="114" t="s">
        <v>869</v>
      </c>
      <c r="G5" s="114"/>
      <c r="H5" s="114"/>
    </row>
    <row r="6" spans="1:9" s="60" customFormat="1" ht="15" customHeight="1" x14ac:dyDescent="0.25">
      <c r="F6" s="114" t="s">
        <v>870</v>
      </c>
      <c r="G6" s="114"/>
      <c r="H6" s="114"/>
    </row>
    <row r="7" spans="1:9" s="60" customFormat="1" ht="15" customHeight="1" x14ac:dyDescent="0.25">
      <c r="F7" s="114" t="s">
        <v>871</v>
      </c>
      <c r="G7" s="114"/>
      <c r="H7" s="114"/>
    </row>
    <row r="8" spans="1:9" s="60" customFormat="1" ht="15" customHeight="1" x14ac:dyDescent="0.25">
      <c r="F8" s="114" t="s">
        <v>872</v>
      </c>
      <c r="G8" s="114"/>
      <c r="H8" s="114"/>
    </row>
    <row r="9" spans="1:9" s="60" customFormat="1" ht="15" customHeight="1" x14ac:dyDescent="0.25">
      <c r="F9" s="114"/>
      <c r="G9" s="114"/>
      <c r="H9" s="114"/>
    </row>
    <row r="10" spans="1:9" s="60" customFormat="1" ht="15" customHeight="1" x14ac:dyDescent="0.25">
      <c r="F10" s="114"/>
      <c r="G10" s="114"/>
      <c r="H10" s="114"/>
    </row>
    <row r="11" spans="1:9" s="60" customFormat="1" ht="15" customHeight="1" x14ac:dyDescent="0.25">
      <c r="F11" s="114"/>
      <c r="G11" s="114"/>
      <c r="H11" s="114"/>
    </row>
    <row r="12" spans="1:9" s="60" customFormat="1" ht="15" customHeight="1" x14ac:dyDescent="0.25">
      <c r="F12" s="114"/>
      <c r="G12" s="114"/>
      <c r="H12" s="114"/>
    </row>
    <row r="13" spans="1:9" s="60" customFormat="1" x14ac:dyDescent="0.25">
      <c r="F13" s="114"/>
      <c r="G13" s="114"/>
      <c r="H13" s="114"/>
    </row>
    <row r="14" spans="1:9" s="6" customFormat="1" ht="102" customHeight="1" x14ac:dyDescent="0.25">
      <c r="A14" s="118" t="s">
        <v>873</v>
      </c>
      <c r="B14" s="118"/>
      <c r="C14" s="118"/>
      <c r="D14" s="118"/>
      <c r="E14" s="118"/>
      <c r="F14" s="118"/>
      <c r="G14" s="118"/>
      <c r="H14" s="118"/>
      <c r="I14" s="14"/>
    </row>
    <row r="15" spans="1:9" ht="15.75" customHeight="1" x14ac:dyDescent="0.25">
      <c r="E15" s="107"/>
      <c r="F15" s="113"/>
      <c r="G15" s="113"/>
      <c r="H15" s="113"/>
    </row>
    <row r="16" spans="1:9" ht="12" customHeight="1" x14ac:dyDescent="0.25">
      <c r="A16" s="108" t="s">
        <v>503</v>
      </c>
      <c r="B16" s="117" t="s">
        <v>504</v>
      </c>
      <c r="C16" s="117" t="s">
        <v>505</v>
      </c>
      <c r="D16" s="108" t="s">
        <v>506</v>
      </c>
      <c r="E16" s="108" t="s">
        <v>507</v>
      </c>
      <c r="F16" s="110" t="s">
        <v>508</v>
      </c>
      <c r="G16" s="111"/>
      <c r="H16" s="112"/>
    </row>
    <row r="17" spans="1:12" ht="49.5" customHeight="1" x14ac:dyDescent="0.25">
      <c r="A17" s="108"/>
      <c r="B17" s="117"/>
      <c r="C17" s="117"/>
      <c r="D17" s="108"/>
      <c r="E17" s="108"/>
      <c r="F17" s="93" t="s">
        <v>864</v>
      </c>
      <c r="G17" s="94" t="s">
        <v>865</v>
      </c>
      <c r="H17" s="95" t="s">
        <v>866</v>
      </c>
    </row>
    <row r="18" spans="1:12" ht="16.5" customHeight="1" x14ac:dyDescent="0.25">
      <c r="A18" s="26">
        <v>1</v>
      </c>
      <c r="B18" s="27">
        <v>2</v>
      </c>
      <c r="C18" s="27">
        <v>3</v>
      </c>
      <c r="D18" s="26">
        <v>4</v>
      </c>
      <c r="E18" s="26">
        <v>5</v>
      </c>
      <c r="F18" s="28">
        <v>6</v>
      </c>
      <c r="G18" s="28">
        <v>7</v>
      </c>
      <c r="H18" s="28">
        <v>8</v>
      </c>
    </row>
    <row r="19" spans="1:12" s="3" customFormat="1" ht="16.5" customHeight="1" x14ac:dyDescent="0.25">
      <c r="A19" s="29"/>
      <c r="B19" s="30"/>
      <c r="C19" s="30"/>
      <c r="D19" s="29"/>
      <c r="E19" s="31" t="s">
        <v>502</v>
      </c>
      <c r="F19" s="32">
        <f>F20+F28+F380+F515+F636</f>
        <v>1385861.7000000002</v>
      </c>
      <c r="G19" s="33">
        <f>G20+G28+G380+G515+G636</f>
        <v>631250.00000000012</v>
      </c>
      <c r="H19" s="96">
        <f>G19/F19*100</f>
        <v>45.549278113393285</v>
      </c>
      <c r="I19" s="17"/>
      <c r="J19" s="18"/>
      <c r="K19" s="18"/>
    </row>
    <row r="20" spans="1:12" s="3" customFormat="1" ht="43.5" customHeight="1" x14ac:dyDescent="0.25">
      <c r="A20" s="34" t="s">
        <v>0</v>
      </c>
      <c r="B20" s="35"/>
      <c r="C20" s="35"/>
      <c r="D20" s="34"/>
      <c r="E20" s="36" t="s">
        <v>696</v>
      </c>
      <c r="F20" s="37">
        <f>F21</f>
        <v>16352.9</v>
      </c>
      <c r="G20" s="37">
        <f>G21</f>
        <v>7710.1</v>
      </c>
      <c r="H20" s="96">
        <f t="shared" ref="H20:H83" si="0">G20/F20*100</f>
        <v>47.148212243699902</v>
      </c>
      <c r="I20" s="15"/>
    </row>
    <row r="21" spans="1:12" outlineLevel="1" x14ac:dyDescent="0.25">
      <c r="A21" s="20" t="s">
        <v>0</v>
      </c>
      <c r="B21" s="19" t="s">
        <v>1</v>
      </c>
      <c r="C21" s="19"/>
      <c r="D21" s="20"/>
      <c r="E21" s="38" t="s">
        <v>231</v>
      </c>
      <c r="F21" s="67">
        <f>F22</f>
        <v>16352.9</v>
      </c>
      <c r="G21" s="67">
        <f t="shared" ref="G21:G23" si="1">G22</f>
        <v>7710.1</v>
      </c>
      <c r="H21" s="97">
        <f t="shared" si="0"/>
        <v>47.148212243699902</v>
      </c>
      <c r="J21" s="5"/>
    </row>
    <row r="22" spans="1:12" ht="38.25" outlineLevel="2" x14ac:dyDescent="0.25">
      <c r="A22" s="20" t="s">
        <v>0</v>
      </c>
      <c r="B22" s="19" t="s">
        <v>2</v>
      </c>
      <c r="C22" s="19"/>
      <c r="D22" s="20"/>
      <c r="E22" s="38" t="s">
        <v>240</v>
      </c>
      <c r="F22" s="67">
        <f>F23</f>
        <v>16352.9</v>
      </c>
      <c r="G22" s="67">
        <f t="shared" si="1"/>
        <v>7710.1</v>
      </c>
      <c r="H22" s="97">
        <f t="shared" si="0"/>
        <v>47.148212243699902</v>
      </c>
    </row>
    <row r="23" spans="1:12" outlineLevel="3" x14ac:dyDescent="0.25">
      <c r="A23" s="20" t="s">
        <v>0</v>
      </c>
      <c r="B23" s="19" t="s">
        <v>2</v>
      </c>
      <c r="C23" s="19" t="s">
        <v>3</v>
      </c>
      <c r="D23" s="20"/>
      <c r="E23" s="38" t="s">
        <v>241</v>
      </c>
      <c r="F23" s="67">
        <f>F24</f>
        <v>16352.9</v>
      </c>
      <c r="G23" s="67">
        <f t="shared" si="1"/>
        <v>7710.1</v>
      </c>
      <c r="H23" s="97">
        <f t="shared" si="0"/>
        <v>47.148212243699902</v>
      </c>
    </row>
    <row r="24" spans="1:12" ht="38.25" outlineLevel="4" x14ac:dyDescent="0.25">
      <c r="A24" s="20" t="s">
        <v>0</v>
      </c>
      <c r="B24" s="19" t="s">
        <v>2</v>
      </c>
      <c r="C24" s="19" t="s">
        <v>4</v>
      </c>
      <c r="D24" s="20"/>
      <c r="E24" s="38" t="s">
        <v>282</v>
      </c>
      <c r="F24" s="67">
        <f>F25</f>
        <v>16352.9</v>
      </c>
      <c r="G24" s="67">
        <f>G25</f>
        <v>7710.1</v>
      </c>
      <c r="H24" s="97">
        <f t="shared" si="0"/>
        <v>47.148212243699902</v>
      </c>
    </row>
    <row r="25" spans="1:12" ht="38.25" outlineLevel="6" x14ac:dyDescent="0.25">
      <c r="A25" s="20" t="s">
        <v>0</v>
      </c>
      <c r="B25" s="19" t="s">
        <v>2</v>
      </c>
      <c r="C25" s="19" t="s">
        <v>5</v>
      </c>
      <c r="D25" s="20"/>
      <c r="E25" s="38" t="s">
        <v>648</v>
      </c>
      <c r="F25" s="67">
        <f>F26+F27</f>
        <v>16352.9</v>
      </c>
      <c r="G25" s="67">
        <f>G26+G27</f>
        <v>7710.1</v>
      </c>
      <c r="H25" s="97">
        <f t="shared" si="0"/>
        <v>47.148212243699902</v>
      </c>
    </row>
    <row r="26" spans="1:12" ht="63.75" outlineLevel="7" x14ac:dyDescent="0.25">
      <c r="A26" s="20" t="s">
        <v>0</v>
      </c>
      <c r="B26" s="19" t="s">
        <v>2</v>
      </c>
      <c r="C26" s="19" t="s">
        <v>5</v>
      </c>
      <c r="D26" s="20" t="s">
        <v>6</v>
      </c>
      <c r="E26" s="38" t="s">
        <v>284</v>
      </c>
      <c r="F26" s="67">
        <v>15539.5</v>
      </c>
      <c r="G26" s="67">
        <v>7294.5</v>
      </c>
      <c r="H26" s="97">
        <f t="shared" si="0"/>
        <v>46.941664789729401</v>
      </c>
      <c r="J26" s="5"/>
      <c r="K26" s="5"/>
      <c r="L26" s="5"/>
    </row>
    <row r="27" spans="1:12" ht="25.5" outlineLevel="7" x14ac:dyDescent="0.25">
      <c r="A27" s="20" t="s">
        <v>0</v>
      </c>
      <c r="B27" s="19" t="s">
        <v>2</v>
      </c>
      <c r="C27" s="19" t="s">
        <v>5</v>
      </c>
      <c r="D27" s="20" t="s">
        <v>7</v>
      </c>
      <c r="E27" s="38" t="s">
        <v>285</v>
      </c>
      <c r="F27" s="67">
        <v>813.4</v>
      </c>
      <c r="G27" s="67">
        <v>415.6</v>
      </c>
      <c r="H27" s="97">
        <f t="shared" si="0"/>
        <v>51.094172608802559</v>
      </c>
    </row>
    <row r="28" spans="1:12" s="3" customFormat="1" ht="25.5" x14ac:dyDescent="0.25">
      <c r="A28" s="34" t="s">
        <v>10</v>
      </c>
      <c r="B28" s="35"/>
      <c r="C28" s="35"/>
      <c r="D28" s="34"/>
      <c r="E28" s="36" t="s">
        <v>697</v>
      </c>
      <c r="F28" s="37">
        <f>F29+F106+F164+F214+F338+F371+F327+F98</f>
        <v>595537.80000000005</v>
      </c>
      <c r="G28" s="37">
        <f>G29+G106+G164+G214+G338+G371+G327+G98</f>
        <v>247250.19999999998</v>
      </c>
      <c r="H28" s="96">
        <f t="shared" si="0"/>
        <v>41.517129559198416</v>
      </c>
      <c r="I28" s="15"/>
    </row>
    <row r="29" spans="1:12" outlineLevel="1" x14ac:dyDescent="0.25">
      <c r="A29" s="20" t="s">
        <v>10</v>
      </c>
      <c r="B29" s="19" t="s">
        <v>1</v>
      </c>
      <c r="C29" s="19"/>
      <c r="D29" s="20"/>
      <c r="E29" s="38" t="s">
        <v>231</v>
      </c>
      <c r="F29" s="67">
        <f>F30+F36+F49+F55+F60</f>
        <v>77293.899999999994</v>
      </c>
      <c r="G29" s="67">
        <f>G30+G36+G49+G55+G60</f>
        <v>34376.199999999997</v>
      </c>
      <c r="H29" s="97">
        <f t="shared" si="0"/>
        <v>44.474661001709059</v>
      </c>
    </row>
    <row r="30" spans="1:12" ht="39.75" customHeight="1" outlineLevel="2" x14ac:dyDescent="0.25">
      <c r="A30" s="20" t="s">
        <v>10</v>
      </c>
      <c r="B30" s="19" t="s">
        <v>11</v>
      </c>
      <c r="C30" s="19"/>
      <c r="D30" s="20"/>
      <c r="E30" s="38" t="s">
        <v>242</v>
      </c>
      <c r="F30" s="67">
        <f t="shared" ref="F30:G34" si="2">F31</f>
        <v>3260.9</v>
      </c>
      <c r="G30" s="67">
        <f t="shared" si="2"/>
        <v>1590.3</v>
      </c>
      <c r="H30" s="97">
        <f t="shared" si="0"/>
        <v>48.768744825048302</v>
      </c>
    </row>
    <row r="31" spans="1:12" ht="52.5" customHeight="1" outlineLevel="3" x14ac:dyDescent="0.25">
      <c r="A31" s="20" t="s">
        <v>10</v>
      </c>
      <c r="B31" s="19" t="s">
        <v>11</v>
      </c>
      <c r="C31" s="19" t="s">
        <v>12</v>
      </c>
      <c r="D31" s="20"/>
      <c r="E31" s="38" t="s">
        <v>689</v>
      </c>
      <c r="F31" s="67">
        <f t="shared" si="2"/>
        <v>3260.9</v>
      </c>
      <c r="G31" s="67">
        <f t="shared" si="2"/>
        <v>1590.3</v>
      </c>
      <c r="H31" s="97">
        <f t="shared" si="0"/>
        <v>48.768744825048302</v>
      </c>
    </row>
    <row r="32" spans="1:12" ht="38.25" outlineLevel="4" x14ac:dyDescent="0.25">
      <c r="A32" s="20" t="s">
        <v>10</v>
      </c>
      <c r="B32" s="19" t="s">
        <v>11</v>
      </c>
      <c r="C32" s="19" t="s">
        <v>13</v>
      </c>
      <c r="D32" s="20"/>
      <c r="E32" s="38" t="s">
        <v>644</v>
      </c>
      <c r="F32" s="67">
        <f t="shared" si="2"/>
        <v>3260.9</v>
      </c>
      <c r="G32" s="67">
        <f t="shared" si="2"/>
        <v>1590.3</v>
      </c>
      <c r="H32" s="97">
        <f t="shared" si="0"/>
        <v>48.768744825048302</v>
      </c>
    </row>
    <row r="33" spans="1:8" ht="25.5" outlineLevel="5" x14ac:dyDescent="0.25">
      <c r="A33" s="20" t="s">
        <v>10</v>
      </c>
      <c r="B33" s="19" t="s">
        <v>11</v>
      </c>
      <c r="C33" s="19" t="s">
        <v>14</v>
      </c>
      <c r="D33" s="20"/>
      <c r="E33" s="38" t="s">
        <v>291</v>
      </c>
      <c r="F33" s="67">
        <f t="shared" si="2"/>
        <v>3260.9</v>
      </c>
      <c r="G33" s="67">
        <f t="shared" si="2"/>
        <v>1590.3</v>
      </c>
      <c r="H33" s="97">
        <f t="shared" si="0"/>
        <v>48.768744825048302</v>
      </c>
    </row>
    <row r="34" spans="1:8" ht="25.5" outlineLevel="6" x14ac:dyDescent="0.25">
      <c r="A34" s="20" t="s">
        <v>10</v>
      </c>
      <c r="B34" s="19" t="s">
        <v>11</v>
      </c>
      <c r="C34" s="19" t="s">
        <v>15</v>
      </c>
      <c r="D34" s="20"/>
      <c r="E34" s="38" t="s">
        <v>645</v>
      </c>
      <c r="F34" s="67">
        <f t="shared" si="2"/>
        <v>3260.9</v>
      </c>
      <c r="G34" s="67">
        <f t="shared" si="2"/>
        <v>1590.3</v>
      </c>
      <c r="H34" s="97">
        <f t="shared" si="0"/>
        <v>48.768744825048302</v>
      </c>
    </row>
    <row r="35" spans="1:8" ht="63.75" outlineLevel="7" x14ac:dyDescent="0.25">
      <c r="A35" s="20" t="s">
        <v>10</v>
      </c>
      <c r="B35" s="19" t="s">
        <v>11</v>
      </c>
      <c r="C35" s="19" t="s">
        <v>15</v>
      </c>
      <c r="D35" s="20" t="s">
        <v>6</v>
      </c>
      <c r="E35" s="38" t="s">
        <v>284</v>
      </c>
      <c r="F35" s="67">
        <f>2984+276.9</f>
        <v>3260.9</v>
      </c>
      <c r="G35" s="67">
        <v>1590.3</v>
      </c>
      <c r="H35" s="97">
        <f t="shared" si="0"/>
        <v>48.768744825048302</v>
      </c>
    </row>
    <row r="36" spans="1:8" ht="38.25" outlineLevel="2" x14ac:dyDescent="0.25">
      <c r="A36" s="20" t="s">
        <v>10</v>
      </c>
      <c r="B36" s="19" t="s">
        <v>16</v>
      </c>
      <c r="C36" s="19"/>
      <c r="D36" s="20"/>
      <c r="E36" s="38" t="s">
        <v>614</v>
      </c>
      <c r="F36" s="67">
        <f>F37</f>
        <v>58038.5</v>
      </c>
      <c r="G36" s="67">
        <f>G37</f>
        <v>24701.200000000001</v>
      </c>
      <c r="H36" s="97">
        <f t="shared" si="0"/>
        <v>42.560024811116762</v>
      </c>
    </row>
    <row r="37" spans="1:8" ht="54" customHeight="1" outlineLevel="3" x14ac:dyDescent="0.25">
      <c r="A37" s="20" t="s">
        <v>10</v>
      </c>
      <c r="B37" s="19" t="s">
        <v>16</v>
      </c>
      <c r="C37" s="19" t="s">
        <v>12</v>
      </c>
      <c r="D37" s="20"/>
      <c r="E37" s="38" t="s">
        <v>689</v>
      </c>
      <c r="F37" s="67">
        <f>F38+F43</f>
        <v>58038.5</v>
      </c>
      <c r="G37" s="67">
        <f>G38+G43</f>
        <v>24701.200000000001</v>
      </c>
      <c r="H37" s="97">
        <f t="shared" si="0"/>
        <v>42.560024811116762</v>
      </c>
    </row>
    <row r="38" spans="1:8" ht="51" outlineLevel="4" x14ac:dyDescent="0.25">
      <c r="A38" s="20" t="s">
        <v>10</v>
      </c>
      <c r="B38" s="19" t="s">
        <v>16</v>
      </c>
      <c r="C38" s="19" t="s">
        <v>17</v>
      </c>
      <c r="D38" s="20"/>
      <c r="E38" s="38" t="s">
        <v>646</v>
      </c>
      <c r="F38" s="67">
        <f t="shared" ref="F38:G39" si="3">F39</f>
        <v>673.8</v>
      </c>
      <c r="G38" s="67">
        <f t="shared" si="3"/>
        <v>330.3</v>
      </c>
      <c r="H38" s="97">
        <f t="shared" si="0"/>
        <v>49.020480854853076</v>
      </c>
    </row>
    <row r="39" spans="1:8" ht="63.75" outlineLevel="5" x14ac:dyDescent="0.25">
      <c r="A39" s="20" t="s">
        <v>10</v>
      </c>
      <c r="B39" s="19" t="s">
        <v>16</v>
      </c>
      <c r="C39" s="19" t="s">
        <v>18</v>
      </c>
      <c r="D39" s="20"/>
      <c r="E39" s="38" t="s">
        <v>647</v>
      </c>
      <c r="F39" s="67">
        <f t="shared" si="3"/>
        <v>673.8</v>
      </c>
      <c r="G39" s="67">
        <f t="shared" si="3"/>
        <v>330.3</v>
      </c>
      <c r="H39" s="97">
        <f t="shared" si="0"/>
        <v>49.020480854853076</v>
      </c>
    </row>
    <row r="40" spans="1:8" ht="51" outlineLevel="6" x14ac:dyDescent="0.25">
      <c r="A40" s="68" t="s">
        <v>10</v>
      </c>
      <c r="B40" s="69" t="s">
        <v>16</v>
      </c>
      <c r="C40" s="69" t="s">
        <v>19</v>
      </c>
      <c r="D40" s="68"/>
      <c r="E40" s="21" t="s">
        <v>707</v>
      </c>
      <c r="F40" s="40">
        <f>F41+F42</f>
        <v>673.8</v>
      </c>
      <c r="G40" s="40">
        <f>G41+G42</f>
        <v>330.3</v>
      </c>
      <c r="H40" s="97">
        <f t="shared" si="0"/>
        <v>49.020480854853076</v>
      </c>
    </row>
    <row r="41" spans="1:8" ht="63.75" outlineLevel="7" x14ac:dyDescent="0.25">
      <c r="A41" s="68" t="s">
        <v>10</v>
      </c>
      <c r="B41" s="69" t="s">
        <v>16</v>
      </c>
      <c r="C41" s="69" t="s">
        <v>19</v>
      </c>
      <c r="D41" s="68" t="s">
        <v>6</v>
      </c>
      <c r="E41" s="21" t="s">
        <v>284</v>
      </c>
      <c r="F41" s="40">
        <v>397.9</v>
      </c>
      <c r="G41" s="40">
        <v>292.10000000000002</v>
      </c>
      <c r="H41" s="97">
        <f t="shared" si="0"/>
        <v>73.410404624277476</v>
      </c>
    </row>
    <row r="42" spans="1:8" ht="25.5" outlineLevel="7" x14ac:dyDescent="0.25">
      <c r="A42" s="68" t="s">
        <v>10</v>
      </c>
      <c r="B42" s="69" t="s">
        <v>16</v>
      </c>
      <c r="C42" s="69" t="s">
        <v>19</v>
      </c>
      <c r="D42" s="68" t="s">
        <v>7</v>
      </c>
      <c r="E42" s="21" t="s">
        <v>285</v>
      </c>
      <c r="F42" s="40">
        <v>275.89999999999998</v>
      </c>
      <c r="G42" s="40">
        <v>38.200000000000003</v>
      </c>
      <c r="H42" s="97">
        <f t="shared" si="0"/>
        <v>13.845596230518305</v>
      </c>
    </row>
    <row r="43" spans="1:8" ht="38.25" outlineLevel="4" x14ac:dyDescent="0.25">
      <c r="A43" s="20" t="s">
        <v>10</v>
      </c>
      <c r="B43" s="19" t="s">
        <v>16</v>
      </c>
      <c r="C43" s="19" t="s">
        <v>13</v>
      </c>
      <c r="D43" s="20"/>
      <c r="E43" s="38" t="s">
        <v>644</v>
      </c>
      <c r="F43" s="67">
        <f t="shared" ref="F43:G44" si="4">F44</f>
        <v>57364.7</v>
      </c>
      <c r="G43" s="67">
        <f t="shared" si="4"/>
        <v>24370.9</v>
      </c>
      <c r="H43" s="97">
        <f t="shared" si="0"/>
        <v>42.484140943820861</v>
      </c>
    </row>
    <row r="44" spans="1:8" ht="25.5" outlineLevel="5" x14ac:dyDescent="0.25">
      <c r="A44" s="20" t="s">
        <v>10</v>
      </c>
      <c r="B44" s="19" t="s">
        <v>16</v>
      </c>
      <c r="C44" s="19" t="s">
        <v>14</v>
      </c>
      <c r="D44" s="20"/>
      <c r="E44" s="38" t="s">
        <v>291</v>
      </c>
      <c r="F44" s="67">
        <f t="shared" si="4"/>
        <v>57364.7</v>
      </c>
      <c r="G44" s="67">
        <f t="shared" si="4"/>
        <v>24370.9</v>
      </c>
      <c r="H44" s="97">
        <f t="shared" si="0"/>
        <v>42.484140943820861</v>
      </c>
    </row>
    <row r="45" spans="1:8" ht="51" outlineLevel="6" x14ac:dyDescent="0.25">
      <c r="A45" s="20" t="s">
        <v>10</v>
      </c>
      <c r="B45" s="19" t="s">
        <v>16</v>
      </c>
      <c r="C45" s="19" t="s">
        <v>21</v>
      </c>
      <c r="D45" s="20"/>
      <c r="E45" s="38" t="s">
        <v>736</v>
      </c>
      <c r="F45" s="67">
        <f>F46+F47+F48</f>
        <v>57364.7</v>
      </c>
      <c r="G45" s="67">
        <f>G46+G47+G48</f>
        <v>24370.9</v>
      </c>
      <c r="H45" s="97">
        <f t="shared" si="0"/>
        <v>42.484140943820861</v>
      </c>
    </row>
    <row r="46" spans="1:8" ht="63.75" outlineLevel="7" x14ac:dyDescent="0.25">
      <c r="A46" s="20" t="s">
        <v>10</v>
      </c>
      <c r="B46" s="19" t="s">
        <v>16</v>
      </c>
      <c r="C46" s="19" t="s">
        <v>21</v>
      </c>
      <c r="D46" s="20" t="s">
        <v>6</v>
      </c>
      <c r="E46" s="38" t="s">
        <v>284</v>
      </c>
      <c r="F46" s="67">
        <v>49155.199999999997</v>
      </c>
      <c r="G46" s="67">
        <v>19570.7</v>
      </c>
      <c r="H46" s="97">
        <f t="shared" si="0"/>
        <v>39.814099016991086</v>
      </c>
    </row>
    <row r="47" spans="1:8" ht="24.75" customHeight="1" outlineLevel="7" x14ac:dyDescent="0.25">
      <c r="A47" s="20" t="s">
        <v>10</v>
      </c>
      <c r="B47" s="19" t="s">
        <v>16</v>
      </c>
      <c r="C47" s="19" t="s">
        <v>21</v>
      </c>
      <c r="D47" s="20" t="s">
        <v>7</v>
      </c>
      <c r="E47" s="38" t="s">
        <v>285</v>
      </c>
      <c r="F47" s="67">
        <f>7359.5-90-50+90+50+850-11</f>
        <v>8198.5</v>
      </c>
      <c r="G47" s="67">
        <v>4734.2</v>
      </c>
      <c r="H47" s="97">
        <f t="shared" si="0"/>
        <v>57.744709398060621</v>
      </c>
    </row>
    <row r="48" spans="1:8" ht="24.75" customHeight="1" outlineLevel="7" x14ac:dyDescent="0.25">
      <c r="A48" s="20" t="s">
        <v>10</v>
      </c>
      <c r="B48" s="19" t="s">
        <v>16</v>
      </c>
      <c r="C48" s="19" t="s">
        <v>21</v>
      </c>
      <c r="D48" s="20">
        <v>800</v>
      </c>
      <c r="E48" s="38" t="s">
        <v>286</v>
      </c>
      <c r="F48" s="67">
        <v>11</v>
      </c>
      <c r="G48" s="67">
        <v>66</v>
      </c>
      <c r="H48" s="97">
        <f t="shared" si="0"/>
        <v>600</v>
      </c>
    </row>
    <row r="49" spans="1:8" outlineLevel="2" x14ac:dyDescent="0.25">
      <c r="A49" s="20" t="s">
        <v>10</v>
      </c>
      <c r="B49" s="19" t="s">
        <v>22</v>
      </c>
      <c r="C49" s="19"/>
      <c r="D49" s="20"/>
      <c r="E49" s="38" t="s">
        <v>244</v>
      </c>
      <c r="F49" s="67">
        <f t="shared" ref="F49:G53" si="5">F50</f>
        <v>158.6</v>
      </c>
      <c r="G49" s="67">
        <f t="shared" si="5"/>
        <v>158.6</v>
      </c>
      <c r="H49" s="97">
        <f t="shared" si="0"/>
        <v>100</v>
      </c>
    </row>
    <row r="50" spans="1:8" ht="51" customHeight="1" outlineLevel="3" x14ac:dyDescent="0.25">
      <c r="A50" s="20" t="s">
        <v>10</v>
      </c>
      <c r="B50" s="19" t="s">
        <v>22</v>
      </c>
      <c r="C50" s="19" t="s">
        <v>12</v>
      </c>
      <c r="D50" s="20"/>
      <c r="E50" s="38" t="s">
        <v>689</v>
      </c>
      <c r="F50" s="67">
        <f t="shared" si="5"/>
        <v>158.6</v>
      </c>
      <c r="G50" s="67">
        <f t="shared" si="5"/>
        <v>158.6</v>
      </c>
      <c r="H50" s="97">
        <f t="shared" si="0"/>
        <v>100</v>
      </c>
    </row>
    <row r="51" spans="1:8" ht="51" outlineLevel="4" x14ac:dyDescent="0.25">
      <c r="A51" s="20" t="s">
        <v>10</v>
      </c>
      <c r="B51" s="19" t="s">
        <v>22</v>
      </c>
      <c r="C51" s="19" t="s">
        <v>17</v>
      </c>
      <c r="D51" s="20"/>
      <c r="E51" s="38" t="s">
        <v>646</v>
      </c>
      <c r="F51" s="67">
        <f t="shared" si="5"/>
        <v>158.6</v>
      </c>
      <c r="G51" s="67">
        <f t="shared" si="5"/>
        <v>158.6</v>
      </c>
      <c r="H51" s="97">
        <f t="shared" si="0"/>
        <v>100</v>
      </c>
    </row>
    <row r="52" spans="1:8" ht="63.75" outlineLevel="5" x14ac:dyDescent="0.25">
      <c r="A52" s="20" t="s">
        <v>10</v>
      </c>
      <c r="B52" s="19" t="s">
        <v>22</v>
      </c>
      <c r="C52" s="19" t="s">
        <v>18</v>
      </c>
      <c r="D52" s="20"/>
      <c r="E52" s="38" t="s">
        <v>647</v>
      </c>
      <c r="F52" s="67">
        <f t="shared" si="5"/>
        <v>158.6</v>
      </c>
      <c r="G52" s="67">
        <f t="shared" si="5"/>
        <v>158.6</v>
      </c>
      <c r="H52" s="97">
        <f t="shared" si="0"/>
        <v>100</v>
      </c>
    </row>
    <row r="53" spans="1:8" ht="51" outlineLevel="6" x14ac:dyDescent="0.25">
      <c r="A53" s="20" t="s">
        <v>10</v>
      </c>
      <c r="B53" s="19" t="s">
        <v>22</v>
      </c>
      <c r="C53" s="19" t="s">
        <v>23</v>
      </c>
      <c r="D53" s="20"/>
      <c r="E53" s="38" t="s">
        <v>624</v>
      </c>
      <c r="F53" s="67">
        <f t="shared" si="5"/>
        <v>158.6</v>
      </c>
      <c r="G53" s="67">
        <f t="shared" si="5"/>
        <v>158.6</v>
      </c>
      <c r="H53" s="97">
        <f t="shared" si="0"/>
        <v>100</v>
      </c>
    </row>
    <row r="54" spans="1:8" ht="25.5" outlineLevel="7" x14ac:dyDescent="0.25">
      <c r="A54" s="20" t="s">
        <v>10</v>
      </c>
      <c r="B54" s="19" t="s">
        <v>22</v>
      </c>
      <c r="C54" s="19" t="s">
        <v>23</v>
      </c>
      <c r="D54" s="20" t="s">
        <v>7</v>
      </c>
      <c r="E54" s="38" t="s">
        <v>285</v>
      </c>
      <c r="F54" s="67">
        <v>158.6</v>
      </c>
      <c r="G54" s="67">
        <v>158.6</v>
      </c>
      <c r="H54" s="97">
        <f t="shared" si="0"/>
        <v>100</v>
      </c>
    </row>
    <row r="55" spans="1:8" outlineLevel="2" x14ac:dyDescent="0.25">
      <c r="A55" s="20" t="s">
        <v>10</v>
      </c>
      <c r="B55" s="19" t="s">
        <v>24</v>
      </c>
      <c r="C55" s="19"/>
      <c r="D55" s="20"/>
      <c r="E55" s="38" t="s">
        <v>245</v>
      </c>
      <c r="F55" s="67">
        <f t="shared" ref="F55:G58" si="6">F56</f>
        <v>500</v>
      </c>
      <c r="G55" s="67">
        <f t="shared" si="6"/>
        <v>0</v>
      </c>
      <c r="H55" s="97">
        <f t="shared" si="0"/>
        <v>0</v>
      </c>
    </row>
    <row r="56" spans="1:8" outlineLevel="3" x14ac:dyDescent="0.25">
      <c r="A56" s="20" t="s">
        <v>10</v>
      </c>
      <c r="B56" s="19" t="s">
        <v>24</v>
      </c>
      <c r="C56" s="19" t="s">
        <v>3</v>
      </c>
      <c r="D56" s="20"/>
      <c r="E56" s="38" t="s">
        <v>241</v>
      </c>
      <c r="F56" s="67">
        <f t="shared" si="6"/>
        <v>500</v>
      </c>
      <c r="G56" s="67">
        <f t="shared" si="6"/>
        <v>0</v>
      </c>
      <c r="H56" s="97">
        <f t="shared" si="0"/>
        <v>0</v>
      </c>
    </row>
    <row r="57" spans="1:8" outlineLevel="4" x14ac:dyDescent="0.25">
      <c r="A57" s="20" t="s">
        <v>10</v>
      </c>
      <c r="B57" s="19" t="s">
        <v>24</v>
      </c>
      <c r="C57" s="19" t="s">
        <v>25</v>
      </c>
      <c r="D57" s="20"/>
      <c r="E57" s="38" t="s">
        <v>245</v>
      </c>
      <c r="F57" s="67">
        <f t="shared" si="6"/>
        <v>500</v>
      </c>
      <c r="G57" s="67">
        <f t="shared" si="6"/>
        <v>0</v>
      </c>
      <c r="H57" s="97">
        <f t="shared" si="0"/>
        <v>0</v>
      </c>
    </row>
    <row r="58" spans="1:8" ht="25.5" outlineLevel="6" x14ac:dyDescent="0.25">
      <c r="A58" s="20" t="s">
        <v>10</v>
      </c>
      <c r="B58" s="19" t="s">
        <v>24</v>
      </c>
      <c r="C58" s="19" t="s">
        <v>26</v>
      </c>
      <c r="D58" s="20"/>
      <c r="E58" s="38" t="s">
        <v>650</v>
      </c>
      <c r="F58" s="67">
        <f t="shared" si="6"/>
        <v>500</v>
      </c>
      <c r="G58" s="67">
        <f t="shared" si="6"/>
        <v>0</v>
      </c>
      <c r="H58" s="97">
        <f t="shared" si="0"/>
        <v>0</v>
      </c>
    </row>
    <row r="59" spans="1:8" outlineLevel="7" x14ac:dyDescent="0.25">
      <c r="A59" s="20" t="s">
        <v>10</v>
      </c>
      <c r="B59" s="19" t="s">
        <v>24</v>
      </c>
      <c r="C59" s="19" t="s">
        <v>26</v>
      </c>
      <c r="D59" s="20" t="s">
        <v>8</v>
      </c>
      <c r="E59" s="38" t="s">
        <v>286</v>
      </c>
      <c r="F59" s="67">
        <v>500</v>
      </c>
      <c r="G59" s="67">
        <v>0</v>
      </c>
      <c r="H59" s="97">
        <f t="shared" si="0"/>
        <v>0</v>
      </c>
    </row>
    <row r="60" spans="1:8" outlineLevel="2" x14ac:dyDescent="0.25">
      <c r="A60" s="20" t="s">
        <v>10</v>
      </c>
      <c r="B60" s="19" t="s">
        <v>27</v>
      </c>
      <c r="C60" s="19"/>
      <c r="D60" s="20"/>
      <c r="E60" s="38" t="s">
        <v>246</v>
      </c>
      <c r="F60" s="67">
        <f>F61+F71+F92</f>
        <v>15335.9</v>
      </c>
      <c r="G60" s="67">
        <f>G61+G71+G92</f>
        <v>7926.1</v>
      </c>
      <c r="H60" s="97">
        <f t="shared" si="0"/>
        <v>51.683305185871063</v>
      </c>
    </row>
    <row r="61" spans="1:8" ht="38.25" outlineLevel="3" x14ac:dyDescent="0.25">
      <c r="A61" s="20" t="s">
        <v>10</v>
      </c>
      <c r="B61" s="19" t="s">
        <v>27</v>
      </c>
      <c r="C61" s="19" t="s">
        <v>28</v>
      </c>
      <c r="D61" s="20"/>
      <c r="E61" s="38" t="s">
        <v>635</v>
      </c>
      <c r="F61" s="67">
        <f t="shared" ref="F61:G62" si="7">F62</f>
        <v>4828</v>
      </c>
      <c r="G61" s="67">
        <f t="shared" si="7"/>
        <v>3073.4</v>
      </c>
      <c r="H61" s="97">
        <f t="shared" si="0"/>
        <v>63.657829328914659</v>
      </c>
    </row>
    <row r="62" spans="1:8" ht="25.5" outlineLevel="4" x14ac:dyDescent="0.25">
      <c r="A62" s="20" t="s">
        <v>10</v>
      </c>
      <c r="B62" s="19" t="s">
        <v>27</v>
      </c>
      <c r="C62" s="19" t="s">
        <v>29</v>
      </c>
      <c r="D62" s="20"/>
      <c r="E62" s="38" t="s">
        <v>652</v>
      </c>
      <c r="F62" s="67">
        <f>F63</f>
        <v>4828</v>
      </c>
      <c r="G62" s="67">
        <f t="shared" si="7"/>
        <v>3073.4</v>
      </c>
      <c r="H62" s="97">
        <f t="shared" si="0"/>
        <v>63.657829328914659</v>
      </c>
    </row>
    <row r="63" spans="1:8" ht="51" outlineLevel="5" x14ac:dyDescent="0.25">
      <c r="A63" s="20" t="s">
        <v>10</v>
      </c>
      <c r="B63" s="19" t="s">
        <v>27</v>
      </c>
      <c r="C63" s="19" t="s">
        <v>30</v>
      </c>
      <c r="D63" s="20"/>
      <c r="E63" s="38" t="s">
        <v>700</v>
      </c>
      <c r="F63" s="67">
        <f>F64+F66+F68</f>
        <v>4828</v>
      </c>
      <c r="G63" s="67">
        <f>G64+G66+G68</f>
        <v>3073.4</v>
      </c>
      <c r="H63" s="97">
        <f t="shared" si="0"/>
        <v>63.657829328914659</v>
      </c>
    </row>
    <row r="64" spans="1:8" ht="38.25" outlineLevel="6" x14ac:dyDescent="0.25">
      <c r="A64" s="20" t="s">
        <v>10</v>
      </c>
      <c r="B64" s="19" t="s">
        <v>27</v>
      </c>
      <c r="C64" s="19" t="s">
        <v>31</v>
      </c>
      <c r="D64" s="20"/>
      <c r="E64" s="38" t="s">
        <v>303</v>
      </c>
      <c r="F64" s="67">
        <f>F65</f>
        <v>200</v>
      </c>
      <c r="G64" s="67">
        <f>G65</f>
        <v>13</v>
      </c>
      <c r="H64" s="97">
        <f t="shared" si="0"/>
        <v>6.5</v>
      </c>
    </row>
    <row r="65" spans="1:8" ht="25.5" outlineLevel="7" x14ac:dyDescent="0.25">
      <c r="A65" s="20" t="s">
        <v>10</v>
      </c>
      <c r="B65" s="19" t="s">
        <v>27</v>
      </c>
      <c r="C65" s="19" t="s">
        <v>31</v>
      </c>
      <c r="D65" s="20" t="s">
        <v>7</v>
      </c>
      <c r="E65" s="38" t="s">
        <v>285</v>
      </c>
      <c r="F65" s="67">
        <v>200</v>
      </c>
      <c r="G65" s="67">
        <v>13</v>
      </c>
      <c r="H65" s="97">
        <f t="shared" si="0"/>
        <v>6.5</v>
      </c>
    </row>
    <row r="66" spans="1:8" ht="63.75" outlineLevel="6" x14ac:dyDescent="0.25">
      <c r="A66" s="20" t="s">
        <v>10</v>
      </c>
      <c r="B66" s="19" t="s">
        <v>27</v>
      </c>
      <c r="C66" s="19" t="s">
        <v>32</v>
      </c>
      <c r="D66" s="20"/>
      <c r="E66" s="38" t="s">
        <v>701</v>
      </c>
      <c r="F66" s="67">
        <f>F67</f>
        <v>600</v>
      </c>
      <c r="G66" s="67">
        <f>G67</f>
        <v>0</v>
      </c>
      <c r="H66" s="97">
        <f t="shared" si="0"/>
        <v>0</v>
      </c>
    </row>
    <row r="67" spans="1:8" ht="25.5" outlineLevel="7" x14ac:dyDescent="0.25">
      <c r="A67" s="20" t="s">
        <v>10</v>
      </c>
      <c r="B67" s="19" t="s">
        <v>27</v>
      </c>
      <c r="C67" s="19" t="s">
        <v>32</v>
      </c>
      <c r="D67" s="20" t="s">
        <v>7</v>
      </c>
      <c r="E67" s="38" t="s">
        <v>285</v>
      </c>
      <c r="F67" s="67">
        <v>600</v>
      </c>
      <c r="G67" s="67">
        <v>0</v>
      </c>
      <c r="H67" s="97">
        <f t="shared" si="0"/>
        <v>0</v>
      </c>
    </row>
    <row r="68" spans="1:8" ht="25.5" outlineLevel="6" x14ac:dyDescent="0.25">
      <c r="A68" s="20" t="s">
        <v>10</v>
      </c>
      <c r="B68" s="19" t="s">
        <v>27</v>
      </c>
      <c r="C68" s="19" t="s">
        <v>33</v>
      </c>
      <c r="D68" s="20"/>
      <c r="E68" s="38" t="s">
        <v>653</v>
      </c>
      <c r="F68" s="67">
        <f>F69+F70</f>
        <v>4028</v>
      </c>
      <c r="G68" s="67">
        <f>G69+G70</f>
        <v>3060.4</v>
      </c>
      <c r="H68" s="97">
        <f t="shared" si="0"/>
        <v>75.978152929493547</v>
      </c>
    </row>
    <row r="69" spans="1:8" ht="25.5" outlineLevel="7" x14ac:dyDescent="0.25">
      <c r="A69" s="20" t="s">
        <v>10</v>
      </c>
      <c r="B69" s="19" t="s">
        <v>27</v>
      </c>
      <c r="C69" s="19" t="s">
        <v>33</v>
      </c>
      <c r="D69" s="20" t="s">
        <v>7</v>
      </c>
      <c r="E69" s="38" t="s">
        <v>285</v>
      </c>
      <c r="F69" s="67">
        <f>3430+598-19.5</f>
        <v>4008.5</v>
      </c>
      <c r="G69" s="67">
        <v>3040.9</v>
      </c>
      <c r="H69" s="97">
        <f t="shared" si="0"/>
        <v>75.861294748659105</v>
      </c>
    </row>
    <row r="70" spans="1:8" outlineLevel="7" x14ac:dyDescent="0.25">
      <c r="A70" s="20" t="s">
        <v>10</v>
      </c>
      <c r="B70" s="19" t="s">
        <v>27</v>
      </c>
      <c r="C70" s="19" t="s">
        <v>33</v>
      </c>
      <c r="D70" s="20">
        <v>800</v>
      </c>
      <c r="E70" s="38" t="s">
        <v>286</v>
      </c>
      <c r="F70" s="67">
        <v>19.5</v>
      </c>
      <c r="G70" s="67">
        <v>19.5</v>
      </c>
      <c r="H70" s="97">
        <f t="shared" si="0"/>
        <v>100</v>
      </c>
    </row>
    <row r="71" spans="1:8" ht="54" customHeight="1" outlineLevel="3" x14ac:dyDescent="0.25">
      <c r="A71" s="20" t="s">
        <v>10</v>
      </c>
      <c r="B71" s="19" t="s">
        <v>27</v>
      </c>
      <c r="C71" s="19" t="s">
        <v>12</v>
      </c>
      <c r="D71" s="20"/>
      <c r="E71" s="38" t="s">
        <v>689</v>
      </c>
      <c r="F71" s="67">
        <f>F72+F79+F86</f>
        <v>10217.9</v>
      </c>
      <c r="G71" s="67">
        <f>G72+G79+G86</f>
        <v>4712.7</v>
      </c>
      <c r="H71" s="97">
        <f t="shared" si="0"/>
        <v>46.122001585452985</v>
      </c>
    </row>
    <row r="72" spans="1:8" ht="51" outlineLevel="4" x14ac:dyDescent="0.25">
      <c r="A72" s="20" t="s">
        <v>10</v>
      </c>
      <c r="B72" s="19" t="s">
        <v>27</v>
      </c>
      <c r="C72" s="19" t="s">
        <v>17</v>
      </c>
      <c r="D72" s="20"/>
      <c r="E72" s="38" t="s">
        <v>646</v>
      </c>
      <c r="F72" s="67">
        <f>F73</f>
        <v>650.6</v>
      </c>
      <c r="G72" s="67">
        <f>G73</f>
        <v>358.3</v>
      </c>
      <c r="H72" s="97">
        <f t="shared" si="0"/>
        <v>55.072241008300026</v>
      </c>
    </row>
    <row r="73" spans="1:8" ht="63.75" outlineLevel="5" x14ac:dyDescent="0.25">
      <c r="A73" s="20" t="s">
        <v>10</v>
      </c>
      <c r="B73" s="19" t="s">
        <v>27</v>
      </c>
      <c r="C73" s="19" t="s">
        <v>18</v>
      </c>
      <c r="D73" s="20"/>
      <c r="E73" s="38" t="s">
        <v>647</v>
      </c>
      <c r="F73" s="67">
        <f>F74+F77</f>
        <v>650.6</v>
      </c>
      <c r="G73" s="67">
        <f>G74+G77</f>
        <v>358.3</v>
      </c>
      <c r="H73" s="97">
        <f t="shared" si="0"/>
        <v>55.072241008300026</v>
      </c>
    </row>
    <row r="74" spans="1:8" ht="38.25" outlineLevel="6" x14ac:dyDescent="0.25">
      <c r="A74" s="20" t="s">
        <v>10</v>
      </c>
      <c r="B74" s="19" t="s">
        <v>27</v>
      </c>
      <c r="C74" s="19" t="s">
        <v>36</v>
      </c>
      <c r="D74" s="20"/>
      <c r="E74" s="38" t="s">
        <v>690</v>
      </c>
      <c r="F74" s="67">
        <f>F75+F76</f>
        <v>327.60000000000002</v>
      </c>
      <c r="G74" s="67">
        <f>G75+G76</f>
        <v>35.299999999999997</v>
      </c>
      <c r="H74" s="97">
        <f t="shared" si="0"/>
        <v>10.775335775335773</v>
      </c>
    </row>
    <row r="75" spans="1:8" ht="63.75" outlineLevel="7" x14ac:dyDescent="0.25">
      <c r="A75" s="20" t="s">
        <v>10</v>
      </c>
      <c r="B75" s="19" t="s">
        <v>27</v>
      </c>
      <c r="C75" s="19" t="s">
        <v>36</v>
      </c>
      <c r="D75" s="20" t="s">
        <v>6</v>
      </c>
      <c r="E75" s="38" t="s">
        <v>284</v>
      </c>
      <c r="F75" s="67">
        <v>156.6</v>
      </c>
      <c r="G75" s="67">
        <v>35.299999999999997</v>
      </c>
      <c r="H75" s="97">
        <f t="shared" si="0"/>
        <v>22.541507024265645</v>
      </c>
    </row>
    <row r="76" spans="1:8" ht="25.5" outlineLevel="7" x14ac:dyDescent="0.25">
      <c r="A76" s="20" t="s">
        <v>10</v>
      </c>
      <c r="B76" s="19" t="s">
        <v>27</v>
      </c>
      <c r="C76" s="19" t="s">
        <v>36</v>
      </c>
      <c r="D76" s="20" t="s">
        <v>7</v>
      </c>
      <c r="E76" s="38" t="s">
        <v>285</v>
      </c>
      <c r="F76" s="67">
        <v>171</v>
      </c>
      <c r="G76" s="67">
        <v>0</v>
      </c>
      <c r="H76" s="97">
        <f t="shared" si="0"/>
        <v>0</v>
      </c>
    </row>
    <row r="77" spans="1:8" ht="63.75" outlineLevel="6" x14ac:dyDescent="0.25">
      <c r="A77" s="20" t="s">
        <v>10</v>
      </c>
      <c r="B77" s="19" t="s">
        <v>27</v>
      </c>
      <c r="C77" s="19" t="s">
        <v>37</v>
      </c>
      <c r="D77" s="20"/>
      <c r="E77" s="38" t="s">
        <v>726</v>
      </c>
      <c r="F77" s="67">
        <f>F78</f>
        <v>323</v>
      </c>
      <c r="G77" s="67">
        <f>G78</f>
        <v>323</v>
      </c>
      <c r="H77" s="97">
        <f t="shared" si="0"/>
        <v>100</v>
      </c>
    </row>
    <row r="78" spans="1:8" ht="25.5" outlineLevel="7" x14ac:dyDescent="0.25">
      <c r="A78" s="20" t="s">
        <v>10</v>
      </c>
      <c r="B78" s="19" t="s">
        <v>27</v>
      </c>
      <c r="C78" s="19" t="s">
        <v>37</v>
      </c>
      <c r="D78" s="20" t="s">
        <v>38</v>
      </c>
      <c r="E78" s="38" t="s">
        <v>311</v>
      </c>
      <c r="F78" s="67">
        <v>323</v>
      </c>
      <c r="G78" s="67">
        <v>323</v>
      </c>
      <c r="H78" s="97">
        <f t="shared" si="0"/>
        <v>100</v>
      </c>
    </row>
    <row r="79" spans="1:8" ht="25.5" outlineLevel="4" x14ac:dyDescent="0.25">
      <c r="A79" s="20" t="s">
        <v>10</v>
      </c>
      <c r="B79" s="19" t="s">
        <v>27</v>
      </c>
      <c r="C79" s="19" t="s">
        <v>39</v>
      </c>
      <c r="D79" s="20"/>
      <c r="E79" s="38" t="s">
        <v>600</v>
      </c>
      <c r="F79" s="67">
        <f>F80</f>
        <v>900</v>
      </c>
      <c r="G79" s="67">
        <f>G80</f>
        <v>475.20000000000005</v>
      </c>
      <c r="H79" s="97">
        <f t="shared" si="0"/>
        <v>52.800000000000004</v>
      </c>
    </row>
    <row r="80" spans="1:8" ht="51" outlineLevel="5" x14ac:dyDescent="0.25">
      <c r="A80" s="20" t="s">
        <v>10</v>
      </c>
      <c r="B80" s="19" t="s">
        <v>27</v>
      </c>
      <c r="C80" s="19" t="s">
        <v>40</v>
      </c>
      <c r="D80" s="20"/>
      <c r="E80" s="38" t="s">
        <v>628</v>
      </c>
      <c r="F80" s="67">
        <f>F81+F83</f>
        <v>900</v>
      </c>
      <c r="G80" s="67">
        <f>G81+G83</f>
        <v>475.20000000000005</v>
      </c>
      <c r="H80" s="97">
        <f t="shared" si="0"/>
        <v>52.800000000000004</v>
      </c>
    </row>
    <row r="81" spans="1:8" ht="38.25" outlineLevel="6" x14ac:dyDescent="0.25">
      <c r="A81" s="20" t="s">
        <v>10</v>
      </c>
      <c r="B81" s="19" t="s">
        <v>27</v>
      </c>
      <c r="C81" s="19" t="s">
        <v>41</v>
      </c>
      <c r="D81" s="20"/>
      <c r="E81" s="38" t="s">
        <v>315</v>
      </c>
      <c r="F81" s="67">
        <f>F82</f>
        <v>360</v>
      </c>
      <c r="G81" s="67">
        <f>G82</f>
        <v>88.4</v>
      </c>
      <c r="H81" s="97">
        <f t="shared" si="0"/>
        <v>24.555555555555557</v>
      </c>
    </row>
    <row r="82" spans="1:8" ht="25.5" outlineLevel="7" x14ac:dyDescent="0.25">
      <c r="A82" s="20" t="s">
        <v>10</v>
      </c>
      <c r="B82" s="19" t="s">
        <v>27</v>
      </c>
      <c r="C82" s="19" t="s">
        <v>41</v>
      </c>
      <c r="D82" s="20" t="s">
        <v>7</v>
      </c>
      <c r="E82" s="38" t="s">
        <v>285</v>
      </c>
      <c r="F82" s="67">
        <v>360</v>
      </c>
      <c r="G82" s="67">
        <v>88.4</v>
      </c>
      <c r="H82" s="97">
        <f t="shared" si="0"/>
        <v>24.555555555555557</v>
      </c>
    </row>
    <row r="83" spans="1:8" ht="38.25" outlineLevel="6" x14ac:dyDescent="0.25">
      <c r="A83" s="20" t="s">
        <v>10</v>
      </c>
      <c r="B83" s="19" t="s">
        <v>27</v>
      </c>
      <c r="C83" s="19" t="s">
        <v>42</v>
      </c>
      <c r="D83" s="20"/>
      <c r="E83" s="38" t="s">
        <v>691</v>
      </c>
      <c r="F83" s="67">
        <f>F84+F85</f>
        <v>540</v>
      </c>
      <c r="G83" s="67">
        <f>G84+G85</f>
        <v>386.8</v>
      </c>
      <c r="H83" s="97">
        <f t="shared" si="0"/>
        <v>71.629629629629633</v>
      </c>
    </row>
    <row r="84" spans="1:8" ht="25.5" outlineLevel="7" x14ac:dyDescent="0.25">
      <c r="A84" s="20" t="s">
        <v>10</v>
      </c>
      <c r="B84" s="19" t="s">
        <v>27</v>
      </c>
      <c r="C84" s="19" t="s">
        <v>42</v>
      </c>
      <c r="D84" s="20" t="s">
        <v>7</v>
      </c>
      <c r="E84" s="38" t="s">
        <v>285</v>
      </c>
      <c r="F84" s="67">
        <v>400</v>
      </c>
      <c r="G84" s="67">
        <v>266.8</v>
      </c>
      <c r="H84" s="97">
        <f t="shared" ref="H84:H147" si="8">G84/F84*100</f>
        <v>66.7</v>
      </c>
    </row>
    <row r="85" spans="1:8" outlineLevel="7" x14ac:dyDescent="0.25">
      <c r="A85" s="20" t="s">
        <v>10</v>
      </c>
      <c r="B85" s="19" t="s">
        <v>27</v>
      </c>
      <c r="C85" s="19" t="s">
        <v>42</v>
      </c>
      <c r="D85" s="20">
        <v>300</v>
      </c>
      <c r="E85" s="38" t="s">
        <v>296</v>
      </c>
      <c r="F85" s="67">
        <v>140</v>
      </c>
      <c r="G85" s="67">
        <v>120</v>
      </c>
      <c r="H85" s="97">
        <f t="shared" si="8"/>
        <v>85.714285714285708</v>
      </c>
    </row>
    <row r="86" spans="1:8" ht="38.25" outlineLevel="7" x14ac:dyDescent="0.25">
      <c r="A86" s="20">
        <v>802</v>
      </c>
      <c r="B86" s="19" t="s">
        <v>27</v>
      </c>
      <c r="C86" s="19" t="s">
        <v>13</v>
      </c>
      <c r="D86" s="20"/>
      <c r="E86" s="38" t="s">
        <v>644</v>
      </c>
      <c r="F86" s="67">
        <f>F87</f>
        <v>8667.2999999999993</v>
      </c>
      <c r="G86" s="67">
        <f>G87</f>
        <v>3879.2</v>
      </c>
      <c r="H86" s="97">
        <f t="shared" si="8"/>
        <v>44.756729315934606</v>
      </c>
    </row>
    <row r="87" spans="1:8" ht="25.5" outlineLevel="7" x14ac:dyDescent="0.25">
      <c r="A87" s="20">
        <v>802</v>
      </c>
      <c r="B87" s="19" t="s">
        <v>27</v>
      </c>
      <c r="C87" s="19" t="s">
        <v>14</v>
      </c>
      <c r="D87" s="20"/>
      <c r="E87" s="38" t="s">
        <v>291</v>
      </c>
      <c r="F87" s="67">
        <f>F88+F90</f>
        <v>8667.2999999999993</v>
      </c>
      <c r="G87" s="67">
        <f>G88+G90</f>
        <v>3879.2</v>
      </c>
      <c r="H87" s="97">
        <f t="shared" si="8"/>
        <v>44.756729315934606</v>
      </c>
    </row>
    <row r="88" spans="1:8" ht="25.5" outlineLevel="7" x14ac:dyDescent="0.25">
      <c r="A88" s="20" t="s">
        <v>10</v>
      </c>
      <c r="B88" s="19" t="s">
        <v>27</v>
      </c>
      <c r="C88" s="19" t="s">
        <v>615</v>
      </c>
      <c r="D88" s="20"/>
      <c r="E88" s="38" t="s">
        <v>805</v>
      </c>
      <c r="F88" s="67">
        <f>F89</f>
        <v>115</v>
      </c>
      <c r="G88" s="67">
        <f>G89</f>
        <v>115</v>
      </c>
      <c r="H88" s="97">
        <f t="shared" si="8"/>
        <v>100</v>
      </c>
    </row>
    <row r="89" spans="1:8" outlineLevel="7" x14ac:dyDescent="0.25">
      <c r="A89" s="20" t="s">
        <v>10</v>
      </c>
      <c r="B89" s="19" t="s">
        <v>27</v>
      </c>
      <c r="C89" s="19" t="s">
        <v>615</v>
      </c>
      <c r="D89" s="20" t="s">
        <v>8</v>
      </c>
      <c r="E89" s="38" t="s">
        <v>286</v>
      </c>
      <c r="F89" s="67">
        <v>115</v>
      </c>
      <c r="G89" s="67">
        <v>115</v>
      </c>
      <c r="H89" s="97">
        <f t="shared" si="8"/>
        <v>100</v>
      </c>
    </row>
    <row r="90" spans="1:8" ht="52.5" customHeight="1" outlineLevel="7" x14ac:dyDescent="0.25">
      <c r="A90" s="20">
        <v>802</v>
      </c>
      <c r="B90" s="19" t="s">
        <v>27</v>
      </c>
      <c r="C90" s="19" t="s">
        <v>21</v>
      </c>
      <c r="D90" s="20"/>
      <c r="E90" s="38" t="s">
        <v>736</v>
      </c>
      <c r="F90" s="67">
        <f>F91</f>
        <v>8552.2999999999993</v>
      </c>
      <c r="G90" s="67">
        <f>G91</f>
        <v>3764.2</v>
      </c>
      <c r="H90" s="97">
        <f t="shared" si="8"/>
        <v>44.013891000081848</v>
      </c>
    </row>
    <row r="91" spans="1:8" ht="63.75" outlineLevel="7" x14ac:dyDescent="0.25">
      <c r="A91" s="20">
        <v>802</v>
      </c>
      <c r="B91" s="19" t="s">
        <v>27</v>
      </c>
      <c r="C91" s="19" t="s">
        <v>21</v>
      </c>
      <c r="D91" s="20">
        <v>100</v>
      </c>
      <c r="E91" s="38" t="s">
        <v>284</v>
      </c>
      <c r="F91" s="67">
        <v>8552.2999999999993</v>
      </c>
      <c r="G91" s="67">
        <v>3764.2</v>
      </c>
      <c r="H91" s="97">
        <f t="shared" si="8"/>
        <v>44.013891000081848</v>
      </c>
    </row>
    <row r="92" spans="1:8" outlineLevel="7" x14ac:dyDescent="0.25">
      <c r="A92" s="20" t="s">
        <v>10</v>
      </c>
      <c r="B92" s="19" t="s">
        <v>27</v>
      </c>
      <c r="C92" s="70" t="s">
        <v>3</v>
      </c>
      <c r="D92" s="71"/>
      <c r="E92" s="72" t="s">
        <v>830</v>
      </c>
      <c r="F92" s="67">
        <f>F93</f>
        <v>290</v>
      </c>
      <c r="G92" s="67">
        <f>G93</f>
        <v>140</v>
      </c>
      <c r="H92" s="97">
        <f t="shared" si="8"/>
        <v>48.275862068965516</v>
      </c>
    </row>
    <row r="93" spans="1:8" ht="25.5" outlineLevel="7" x14ac:dyDescent="0.25">
      <c r="A93" s="20" t="s">
        <v>10</v>
      </c>
      <c r="B93" s="19" t="s">
        <v>27</v>
      </c>
      <c r="C93" s="19" t="s">
        <v>831</v>
      </c>
      <c r="D93" s="20"/>
      <c r="E93" s="38" t="s">
        <v>832</v>
      </c>
      <c r="F93" s="67">
        <f>F94+F96</f>
        <v>290</v>
      </c>
      <c r="G93" s="67">
        <f>G94+G96</f>
        <v>140</v>
      </c>
      <c r="H93" s="97">
        <f t="shared" si="8"/>
        <v>48.275862068965516</v>
      </c>
    </row>
    <row r="94" spans="1:8" ht="43.5" customHeight="1" outlineLevel="7" x14ac:dyDescent="0.25">
      <c r="A94" s="20">
        <v>802</v>
      </c>
      <c r="B94" s="19" t="s">
        <v>27</v>
      </c>
      <c r="C94" s="19" t="s">
        <v>828</v>
      </c>
      <c r="D94" s="20"/>
      <c r="E94" s="38" t="s">
        <v>829</v>
      </c>
      <c r="F94" s="67">
        <f>F95</f>
        <v>150</v>
      </c>
      <c r="G94" s="67">
        <f>G95</f>
        <v>0</v>
      </c>
      <c r="H94" s="97">
        <f t="shared" si="8"/>
        <v>0</v>
      </c>
    </row>
    <row r="95" spans="1:8" outlineLevel="7" x14ac:dyDescent="0.25">
      <c r="A95" s="20">
        <v>802</v>
      </c>
      <c r="B95" s="19" t="s">
        <v>27</v>
      </c>
      <c r="C95" s="19" t="s">
        <v>828</v>
      </c>
      <c r="D95" s="20">
        <v>800</v>
      </c>
      <c r="E95" s="38" t="s">
        <v>286</v>
      </c>
      <c r="F95" s="67">
        <v>150</v>
      </c>
      <c r="G95" s="67">
        <v>0</v>
      </c>
      <c r="H95" s="97">
        <f t="shared" si="8"/>
        <v>0</v>
      </c>
    </row>
    <row r="96" spans="1:8" outlineLevel="7" x14ac:dyDescent="0.25">
      <c r="A96" s="20">
        <v>802</v>
      </c>
      <c r="B96" s="19" t="s">
        <v>27</v>
      </c>
      <c r="C96" s="19" t="s">
        <v>834</v>
      </c>
      <c r="D96" s="20"/>
      <c r="E96" s="38" t="s">
        <v>835</v>
      </c>
      <c r="F96" s="67">
        <f>F97</f>
        <v>140</v>
      </c>
      <c r="G96" s="67">
        <f>G97</f>
        <v>140</v>
      </c>
      <c r="H96" s="97">
        <f t="shared" si="8"/>
        <v>100</v>
      </c>
    </row>
    <row r="97" spans="1:8" outlineLevel="7" x14ac:dyDescent="0.25">
      <c r="A97" s="20">
        <v>802</v>
      </c>
      <c r="B97" s="19" t="s">
        <v>27</v>
      </c>
      <c r="C97" s="19" t="s">
        <v>834</v>
      </c>
      <c r="D97" s="20">
        <v>800</v>
      </c>
      <c r="E97" s="38" t="s">
        <v>286</v>
      </c>
      <c r="F97" s="67">
        <v>140</v>
      </c>
      <c r="G97" s="67">
        <v>140</v>
      </c>
      <c r="H97" s="97">
        <f t="shared" si="8"/>
        <v>100</v>
      </c>
    </row>
    <row r="98" spans="1:8" outlineLevel="7" x14ac:dyDescent="0.25">
      <c r="A98" s="20">
        <v>802</v>
      </c>
      <c r="B98" s="19" t="s">
        <v>763</v>
      </c>
      <c r="C98" s="19"/>
      <c r="D98" s="20"/>
      <c r="E98" s="38" t="s">
        <v>765</v>
      </c>
      <c r="F98" s="67">
        <f t="shared" ref="F98:G102" si="9">F99</f>
        <v>1197.4000000000001</v>
      </c>
      <c r="G98" s="67">
        <f t="shared" si="9"/>
        <v>590.4</v>
      </c>
      <c r="H98" s="97">
        <f t="shared" si="8"/>
        <v>49.306831468181059</v>
      </c>
    </row>
    <row r="99" spans="1:8" outlineLevel="7" x14ac:dyDescent="0.25">
      <c r="A99" s="20">
        <v>802</v>
      </c>
      <c r="B99" s="19" t="s">
        <v>764</v>
      </c>
      <c r="C99" s="19"/>
      <c r="D99" s="20"/>
      <c r="E99" s="38" t="s">
        <v>766</v>
      </c>
      <c r="F99" s="67">
        <f t="shared" si="9"/>
        <v>1197.4000000000001</v>
      </c>
      <c r="G99" s="67">
        <f t="shared" si="9"/>
        <v>590.4</v>
      </c>
      <c r="H99" s="97">
        <f t="shared" si="8"/>
        <v>49.306831468181059</v>
      </c>
    </row>
    <row r="100" spans="1:8" ht="54" customHeight="1" outlineLevel="7" x14ac:dyDescent="0.25">
      <c r="A100" s="20">
        <v>802</v>
      </c>
      <c r="B100" s="19" t="s">
        <v>764</v>
      </c>
      <c r="C100" s="19" t="s">
        <v>12</v>
      </c>
      <c r="D100" s="20"/>
      <c r="E100" s="38" t="s">
        <v>689</v>
      </c>
      <c r="F100" s="67">
        <f t="shared" si="9"/>
        <v>1197.4000000000001</v>
      </c>
      <c r="G100" s="67">
        <f t="shared" si="9"/>
        <v>590.4</v>
      </c>
      <c r="H100" s="97">
        <f t="shared" si="8"/>
        <v>49.306831468181059</v>
      </c>
    </row>
    <row r="101" spans="1:8" ht="51" outlineLevel="7" x14ac:dyDescent="0.25">
      <c r="A101" s="20">
        <v>802</v>
      </c>
      <c r="B101" s="19" t="s">
        <v>764</v>
      </c>
      <c r="C101" s="19" t="s">
        <v>17</v>
      </c>
      <c r="D101" s="20"/>
      <c r="E101" s="38" t="s">
        <v>646</v>
      </c>
      <c r="F101" s="67">
        <f t="shared" si="9"/>
        <v>1197.4000000000001</v>
      </c>
      <c r="G101" s="67">
        <f t="shared" si="9"/>
        <v>590.4</v>
      </c>
      <c r="H101" s="97">
        <f t="shared" si="8"/>
        <v>49.306831468181059</v>
      </c>
    </row>
    <row r="102" spans="1:8" ht="63.75" outlineLevel="7" x14ac:dyDescent="0.25">
      <c r="A102" s="20">
        <v>802</v>
      </c>
      <c r="B102" s="19" t="s">
        <v>764</v>
      </c>
      <c r="C102" s="19" t="s">
        <v>18</v>
      </c>
      <c r="D102" s="20"/>
      <c r="E102" s="38" t="s">
        <v>647</v>
      </c>
      <c r="F102" s="67">
        <f t="shared" si="9"/>
        <v>1197.4000000000001</v>
      </c>
      <c r="G102" s="67">
        <f t="shared" si="9"/>
        <v>590.4</v>
      </c>
      <c r="H102" s="97">
        <f t="shared" si="8"/>
        <v>49.306831468181059</v>
      </c>
    </row>
    <row r="103" spans="1:8" ht="25.5" outlineLevel="7" x14ac:dyDescent="0.25">
      <c r="A103" s="20">
        <v>802</v>
      </c>
      <c r="B103" s="19" t="s">
        <v>764</v>
      </c>
      <c r="C103" s="19" t="s">
        <v>767</v>
      </c>
      <c r="D103" s="20"/>
      <c r="E103" s="38" t="s">
        <v>779</v>
      </c>
      <c r="F103" s="67">
        <f>F104+F105</f>
        <v>1197.4000000000001</v>
      </c>
      <c r="G103" s="67">
        <f>G104+G105</f>
        <v>590.4</v>
      </c>
      <c r="H103" s="97">
        <f t="shared" si="8"/>
        <v>49.306831468181059</v>
      </c>
    </row>
    <row r="104" spans="1:8" ht="63.75" outlineLevel="7" x14ac:dyDescent="0.25">
      <c r="A104" s="20">
        <v>802</v>
      </c>
      <c r="B104" s="19" t="s">
        <v>764</v>
      </c>
      <c r="C104" s="19" t="s">
        <v>767</v>
      </c>
      <c r="D104" s="20">
        <v>100</v>
      </c>
      <c r="E104" s="38" t="s">
        <v>284</v>
      </c>
      <c r="F104" s="67">
        <v>846.6</v>
      </c>
      <c r="G104" s="67">
        <v>259</v>
      </c>
      <c r="H104" s="97">
        <f t="shared" si="8"/>
        <v>30.592960075596505</v>
      </c>
    </row>
    <row r="105" spans="1:8" ht="25.5" outlineLevel="7" x14ac:dyDescent="0.25">
      <c r="A105" s="20">
        <v>802</v>
      </c>
      <c r="B105" s="19" t="s">
        <v>764</v>
      </c>
      <c r="C105" s="19" t="s">
        <v>767</v>
      </c>
      <c r="D105" s="20">
        <v>200</v>
      </c>
      <c r="E105" s="38" t="s">
        <v>285</v>
      </c>
      <c r="F105" s="67">
        <v>350.8</v>
      </c>
      <c r="G105" s="67">
        <v>331.4</v>
      </c>
      <c r="H105" s="97">
        <f t="shared" si="8"/>
        <v>94.469783352337501</v>
      </c>
    </row>
    <row r="106" spans="1:8" ht="25.5" outlineLevel="1" x14ac:dyDescent="0.25">
      <c r="A106" s="20" t="s">
        <v>10</v>
      </c>
      <c r="B106" s="19" t="s">
        <v>49</v>
      </c>
      <c r="C106" s="19"/>
      <c r="D106" s="20"/>
      <c r="E106" s="38" t="s">
        <v>232</v>
      </c>
      <c r="F106" s="67">
        <f>F107+F114+F145</f>
        <v>6100</v>
      </c>
      <c r="G106" s="67">
        <f>G107+G114+G145</f>
        <v>2362.1000000000004</v>
      </c>
      <c r="H106" s="97">
        <f t="shared" si="8"/>
        <v>38.722950819672135</v>
      </c>
    </row>
    <row r="107" spans="1:8" outlineLevel="2" x14ac:dyDescent="0.25">
      <c r="A107" s="20" t="s">
        <v>10</v>
      </c>
      <c r="B107" s="19" t="s">
        <v>50</v>
      </c>
      <c r="C107" s="19"/>
      <c r="D107" s="20"/>
      <c r="E107" s="38" t="s">
        <v>249</v>
      </c>
      <c r="F107" s="67">
        <f>F108</f>
        <v>1364.1000000000001</v>
      </c>
      <c r="G107" s="67">
        <f t="shared" ref="G107:G110" si="10">G108</f>
        <v>613.90000000000009</v>
      </c>
      <c r="H107" s="97">
        <f t="shared" si="8"/>
        <v>45.004031962466094</v>
      </c>
    </row>
    <row r="108" spans="1:8" ht="51" outlineLevel="3" x14ac:dyDescent="0.25">
      <c r="A108" s="20" t="s">
        <v>10</v>
      </c>
      <c r="B108" s="19" t="s">
        <v>50</v>
      </c>
      <c r="C108" s="19" t="s">
        <v>12</v>
      </c>
      <c r="D108" s="20"/>
      <c r="E108" s="38" t="s">
        <v>689</v>
      </c>
      <c r="F108" s="67">
        <f>F109</f>
        <v>1364.1000000000001</v>
      </c>
      <c r="G108" s="67">
        <f t="shared" si="10"/>
        <v>613.90000000000009</v>
      </c>
      <c r="H108" s="97">
        <f t="shared" si="8"/>
        <v>45.004031962466094</v>
      </c>
    </row>
    <row r="109" spans="1:8" ht="51" outlineLevel="4" x14ac:dyDescent="0.25">
      <c r="A109" s="20" t="s">
        <v>10</v>
      </c>
      <c r="B109" s="19" t="s">
        <v>50</v>
      </c>
      <c r="C109" s="19" t="s">
        <v>17</v>
      </c>
      <c r="D109" s="20"/>
      <c r="E109" s="38" t="s">
        <v>646</v>
      </c>
      <c r="F109" s="67">
        <f>F110</f>
        <v>1364.1000000000001</v>
      </c>
      <c r="G109" s="67">
        <f t="shared" si="10"/>
        <v>613.90000000000009</v>
      </c>
      <c r="H109" s="97">
        <f t="shared" si="8"/>
        <v>45.004031962466094</v>
      </c>
    </row>
    <row r="110" spans="1:8" ht="63.75" outlineLevel="5" x14ac:dyDescent="0.25">
      <c r="A110" s="20" t="s">
        <v>10</v>
      </c>
      <c r="B110" s="19" t="s">
        <v>50</v>
      </c>
      <c r="C110" s="19" t="s">
        <v>18</v>
      </c>
      <c r="D110" s="20"/>
      <c r="E110" s="38" t="s">
        <v>647</v>
      </c>
      <c r="F110" s="67">
        <f>F111</f>
        <v>1364.1000000000001</v>
      </c>
      <c r="G110" s="67">
        <f t="shared" si="10"/>
        <v>613.90000000000009</v>
      </c>
      <c r="H110" s="97">
        <f t="shared" si="8"/>
        <v>45.004031962466094</v>
      </c>
    </row>
    <row r="111" spans="1:8" ht="38.25" outlineLevel="6" x14ac:dyDescent="0.25">
      <c r="A111" s="20" t="s">
        <v>10</v>
      </c>
      <c r="B111" s="19" t="s">
        <v>50</v>
      </c>
      <c r="C111" s="19" t="s">
        <v>542</v>
      </c>
      <c r="D111" s="20"/>
      <c r="E111" s="38" t="s">
        <v>737</v>
      </c>
      <c r="F111" s="67">
        <f>F112+F113</f>
        <v>1364.1000000000001</v>
      </c>
      <c r="G111" s="67">
        <f>G112+G113</f>
        <v>613.90000000000009</v>
      </c>
      <c r="H111" s="97">
        <f t="shared" si="8"/>
        <v>45.004031962466094</v>
      </c>
    </row>
    <row r="112" spans="1:8" ht="63.75" outlineLevel="7" x14ac:dyDescent="0.25">
      <c r="A112" s="20" t="s">
        <v>10</v>
      </c>
      <c r="B112" s="19" t="s">
        <v>50</v>
      </c>
      <c r="C112" s="19" t="s">
        <v>542</v>
      </c>
      <c r="D112" s="20" t="s">
        <v>6</v>
      </c>
      <c r="E112" s="38" t="s">
        <v>284</v>
      </c>
      <c r="F112" s="67">
        <v>1250.2</v>
      </c>
      <c r="G112" s="67">
        <v>520.20000000000005</v>
      </c>
      <c r="H112" s="97">
        <f t="shared" si="8"/>
        <v>41.609342505199173</v>
      </c>
    </row>
    <row r="113" spans="1:8" ht="25.5" outlineLevel="7" x14ac:dyDescent="0.25">
      <c r="A113" s="20" t="s">
        <v>10</v>
      </c>
      <c r="B113" s="19" t="s">
        <v>50</v>
      </c>
      <c r="C113" s="19" t="s">
        <v>542</v>
      </c>
      <c r="D113" s="20">
        <v>200</v>
      </c>
      <c r="E113" s="38" t="s">
        <v>285</v>
      </c>
      <c r="F113" s="67">
        <v>113.9</v>
      </c>
      <c r="G113" s="67">
        <v>93.7</v>
      </c>
      <c r="H113" s="97">
        <f t="shared" si="8"/>
        <v>82.265144863915722</v>
      </c>
    </row>
    <row r="114" spans="1:8" ht="38.25" customHeight="1" outlineLevel="2" x14ac:dyDescent="0.25">
      <c r="A114" s="20" t="s">
        <v>10</v>
      </c>
      <c r="B114" s="19" t="s">
        <v>56</v>
      </c>
      <c r="C114" s="19"/>
      <c r="D114" s="20"/>
      <c r="E114" s="38" t="s">
        <v>617</v>
      </c>
      <c r="F114" s="67">
        <f>F115</f>
        <v>4570.8999999999996</v>
      </c>
      <c r="G114" s="67">
        <f>G115</f>
        <v>1674.7</v>
      </c>
      <c r="H114" s="97">
        <f t="shared" si="8"/>
        <v>36.638298803299136</v>
      </c>
    </row>
    <row r="115" spans="1:8" ht="76.5" outlineLevel="3" x14ac:dyDescent="0.25">
      <c r="A115" s="20" t="s">
        <v>10</v>
      </c>
      <c r="B115" s="19" t="s">
        <v>56</v>
      </c>
      <c r="C115" s="19" t="s">
        <v>52</v>
      </c>
      <c r="D115" s="20"/>
      <c r="E115" s="38" t="s">
        <v>636</v>
      </c>
      <c r="F115" s="67">
        <f>F124+F128+F116</f>
        <v>4570.8999999999996</v>
      </c>
      <c r="G115" s="67">
        <f>G124+G128+G116</f>
        <v>1674.7</v>
      </c>
      <c r="H115" s="97">
        <f t="shared" si="8"/>
        <v>36.638298803299136</v>
      </c>
    </row>
    <row r="116" spans="1:8" ht="53.25" customHeight="1" outlineLevel="4" x14ac:dyDescent="0.25">
      <c r="A116" s="20" t="s">
        <v>10</v>
      </c>
      <c r="B116" s="19" t="s">
        <v>56</v>
      </c>
      <c r="C116" s="19" t="s">
        <v>53</v>
      </c>
      <c r="D116" s="20"/>
      <c r="E116" s="38" t="s">
        <v>630</v>
      </c>
      <c r="F116" s="67">
        <f>F117+F121</f>
        <v>3930.8999999999996</v>
      </c>
      <c r="G116" s="67">
        <f>G117+G121</f>
        <v>1674.7</v>
      </c>
      <c r="H116" s="97">
        <f t="shared" si="8"/>
        <v>42.603475031163349</v>
      </c>
    </row>
    <row r="117" spans="1:8" ht="38.25" outlineLevel="5" x14ac:dyDescent="0.25">
      <c r="A117" s="20" t="s">
        <v>10</v>
      </c>
      <c r="B117" s="19" t="s">
        <v>56</v>
      </c>
      <c r="C117" s="19" t="s">
        <v>54</v>
      </c>
      <c r="D117" s="20"/>
      <c r="E117" s="38" t="s">
        <v>333</v>
      </c>
      <c r="F117" s="67">
        <f>F118</f>
        <v>3810.8999999999996</v>
      </c>
      <c r="G117" s="67">
        <f>G118</f>
        <v>1674.7</v>
      </c>
      <c r="H117" s="97">
        <f t="shared" si="8"/>
        <v>43.944999868797403</v>
      </c>
    </row>
    <row r="118" spans="1:8" ht="38.25" outlineLevel="6" x14ac:dyDescent="0.25">
      <c r="A118" s="20" t="s">
        <v>10</v>
      </c>
      <c r="B118" s="19" t="s">
        <v>56</v>
      </c>
      <c r="C118" s="19" t="s">
        <v>55</v>
      </c>
      <c r="D118" s="20"/>
      <c r="E118" s="38" t="s">
        <v>654</v>
      </c>
      <c r="F118" s="67">
        <f>F119+F120</f>
        <v>3810.8999999999996</v>
      </c>
      <c r="G118" s="67">
        <f>G119+G120</f>
        <v>1674.7</v>
      </c>
      <c r="H118" s="97">
        <f t="shared" si="8"/>
        <v>43.944999868797403</v>
      </c>
    </row>
    <row r="119" spans="1:8" ht="63.75" outlineLevel="7" x14ac:dyDescent="0.25">
      <c r="A119" s="20" t="s">
        <v>10</v>
      </c>
      <c r="B119" s="19" t="s">
        <v>56</v>
      </c>
      <c r="C119" s="19" t="s">
        <v>55</v>
      </c>
      <c r="D119" s="20" t="s">
        <v>6</v>
      </c>
      <c r="E119" s="38" t="s">
        <v>284</v>
      </c>
      <c r="F119" s="67">
        <v>3768.2</v>
      </c>
      <c r="G119" s="67">
        <v>1671</v>
      </c>
      <c r="H119" s="97">
        <f t="shared" si="8"/>
        <v>44.344780001061515</v>
      </c>
    </row>
    <row r="120" spans="1:8" ht="25.5" customHeight="1" outlineLevel="7" x14ac:dyDescent="0.25">
      <c r="A120" s="20" t="s">
        <v>10</v>
      </c>
      <c r="B120" s="19" t="s">
        <v>56</v>
      </c>
      <c r="C120" s="19" t="s">
        <v>55</v>
      </c>
      <c r="D120" s="20" t="s">
        <v>7</v>
      </c>
      <c r="E120" s="38" t="s">
        <v>285</v>
      </c>
      <c r="F120" s="67">
        <v>42.7</v>
      </c>
      <c r="G120" s="67">
        <v>3.7</v>
      </c>
      <c r="H120" s="97">
        <f t="shared" si="8"/>
        <v>8.6651053864168617</v>
      </c>
    </row>
    <row r="121" spans="1:8" ht="43.5" customHeight="1" outlineLevel="7" x14ac:dyDescent="0.25">
      <c r="A121" s="20" t="s">
        <v>10</v>
      </c>
      <c r="B121" s="19" t="s">
        <v>56</v>
      </c>
      <c r="C121" s="19" t="s">
        <v>621</v>
      </c>
      <c r="D121" s="20"/>
      <c r="E121" s="38" t="s">
        <v>631</v>
      </c>
      <c r="F121" s="67">
        <f t="shared" ref="F121:G122" si="11">F122</f>
        <v>120</v>
      </c>
      <c r="G121" s="67">
        <f t="shared" si="11"/>
        <v>0</v>
      </c>
      <c r="H121" s="97">
        <f t="shared" si="8"/>
        <v>0</v>
      </c>
    </row>
    <row r="122" spans="1:8" ht="40.5" customHeight="1" outlineLevel="7" x14ac:dyDescent="0.25">
      <c r="A122" s="20" t="s">
        <v>10</v>
      </c>
      <c r="B122" s="19" t="s">
        <v>56</v>
      </c>
      <c r="C122" s="19" t="s">
        <v>622</v>
      </c>
      <c r="D122" s="20"/>
      <c r="E122" s="38" t="s">
        <v>715</v>
      </c>
      <c r="F122" s="67">
        <f t="shared" si="11"/>
        <v>120</v>
      </c>
      <c r="G122" s="67">
        <f t="shared" si="11"/>
        <v>0</v>
      </c>
      <c r="H122" s="97">
        <f t="shared" si="8"/>
        <v>0</v>
      </c>
    </row>
    <row r="123" spans="1:8" ht="25.5" customHeight="1" outlineLevel="7" x14ac:dyDescent="0.25">
      <c r="A123" s="20" t="s">
        <v>10</v>
      </c>
      <c r="B123" s="19" t="s">
        <v>56</v>
      </c>
      <c r="C123" s="19" t="s">
        <v>622</v>
      </c>
      <c r="D123" s="20" t="s">
        <v>7</v>
      </c>
      <c r="E123" s="38" t="s">
        <v>285</v>
      </c>
      <c r="F123" s="67">
        <v>120</v>
      </c>
      <c r="G123" s="67">
        <v>0</v>
      </c>
      <c r="H123" s="97">
        <f t="shared" si="8"/>
        <v>0</v>
      </c>
    </row>
    <row r="124" spans="1:8" ht="42.75" customHeight="1" outlineLevel="4" x14ac:dyDescent="0.25">
      <c r="A124" s="20" t="s">
        <v>10</v>
      </c>
      <c r="B124" s="19" t="s">
        <v>56</v>
      </c>
      <c r="C124" s="19" t="s">
        <v>57</v>
      </c>
      <c r="D124" s="20"/>
      <c r="E124" s="38" t="s">
        <v>718</v>
      </c>
      <c r="F124" s="67">
        <f t="shared" ref="F124:G126" si="12">F125</f>
        <v>50</v>
      </c>
      <c r="G124" s="67">
        <f>G125</f>
        <v>0</v>
      </c>
      <c r="H124" s="97">
        <f t="shared" si="8"/>
        <v>0</v>
      </c>
    </row>
    <row r="125" spans="1:8" ht="51" outlineLevel="5" x14ac:dyDescent="0.25">
      <c r="A125" s="20" t="s">
        <v>10</v>
      </c>
      <c r="B125" s="19" t="s">
        <v>56</v>
      </c>
      <c r="C125" s="19" t="s">
        <v>58</v>
      </c>
      <c r="D125" s="20"/>
      <c r="E125" s="38" t="s">
        <v>719</v>
      </c>
      <c r="F125" s="67">
        <f>F126</f>
        <v>50</v>
      </c>
      <c r="G125" s="67">
        <f>G126</f>
        <v>0</v>
      </c>
      <c r="H125" s="97">
        <f t="shared" si="8"/>
        <v>0</v>
      </c>
    </row>
    <row r="126" spans="1:8" ht="25.5" outlineLevel="6" x14ac:dyDescent="0.25">
      <c r="A126" s="20" t="s">
        <v>10</v>
      </c>
      <c r="B126" s="19" t="s">
        <v>56</v>
      </c>
      <c r="C126" s="19" t="s">
        <v>59</v>
      </c>
      <c r="D126" s="20"/>
      <c r="E126" s="38" t="s">
        <v>337</v>
      </c>
      <c r="F126" s="67">
        <f t="shared" si="12"/>
        <v>50</v>
      </c>
      <c r="G126" s="67">
        <f t="shared" si="12"/>
        <v>0</v>
      </c>
      <c r="H126" s="97">
        <f t="shared" si="8"/>
        <v>0</v>
      </c>
    </row>
    <row r="127" spans="1:8" ht="25.5" outlineLevel="7" x14ac:dyDescent="0.25">
      <c r="A127" s="20" t="s">
        <v>10</v>
      </c>
      <c r="B127" s="19" t="s">
        <v>56</v>
      </c>
      <c r="C127" s="19" t="s">
        <v>59</v>
      </c>
      <c r="D127" s="20" t="s">
        <v>7</v>
      </c>
      <c r="E127" s="38" t="s">
        <v>285</v>
      </c>
      <c r="F127" s="67">
        <v>50</v>
      </c>
      <c r="G127" s="67">
        <v>0</v>
      </c>
      <c r="H127" s="97">
        <f t="shared" si="8"/>
        <v>0</v>
      </c>
    </row>
    <row r="128" spans="1:8" ht="38.25" outlineLevel="4" x14ac:dyDescent="0.25">
      <c r="A128" s="20" t="s">
        <v>10</v>
      </c>
      <c r="B128" s="19" t="s">
        <v>56</v>
      </c>
      <c r="C128" s="19" t="s">
        <v>60</v>
      </c>
      <c r="D128" s="20"/>
      <c r="E128" s="38" t="s">
        <v>655</v>
      </c>
      <c r="F128" s="67">
        <f>F129+F140</f>
        <v>590</v>
      </c>
      <c r="G128" s="67">
        <f>G129+G140</f>
        <v>0</v>
      </c>
      <c r="H128" s="97">
        <f t="shared" si="8"/>
        <v>0</v>
      </c>
    </row>
    <row r="129" spans="1:8" ht="38.25" outlineLevel="5" x14ac:dyDescent="0.25">
      <c r="A129" s="20" t="s">
        <v>10</v>
      </c>
      <c r="B129" s="19" t="s">
        <v>56</v>
      </c>
      <c r="C129" s="19" t="s">
        <v>61</v>
      </c>
      <c r="D129" s="20"/>
      <c r="E129" s="38" t="s">
        <v>656</v>
      </c>
      <c r="F129" s="67">
        <f>F130+F132+F134+F136+F138</f>
        <v>480</v>
      </c>
      <c r="G129" s="67">
        <f>G130+G132+G134+G136+G138</f>
        <v>0</v>
      </c>
      <c r="H129" s="97">
        <f t="shared" si="8"/>
        <v>0</v>
      </c>
    </row>
    <row r="130" spans="1:8" outlineLevel="6" x14ac:dyDescent="0.25">
      <c r="A130" s="20" t="s">
        <v>10</v>
      </c>
      <c r="B130" s="19" t="s">
        <v>56</v>
      </c>
      <c r="C130" s="19" t="s">
        <v>62</v>
      </c>
      <c r="D130" s="20"/>
      <c r="E130" s="38" t="s">
        <v>340</v>
      </c>
      <c r="F130" s="67">
        <f>F131</f>
        <v>130</v>
      </c>
      <c r="G130" s="67">
        <f>G131</f>
        <v>0</v>
      </c>
      <c r="H130" s="97">
        <f t="shared" si="8"/>
        <v>0</v>
      </c>
    </row>
    <row r="131" spans="1:8" ht="25.5" outlineLevel="7" x14ac:dyDescent="0.25">
      <c r="A131" s="20" t="s">
        <v>10</v>
      </c>
      <c r="B131" s="19" t="s">
        <v>56</v>
      </c>
      <c r="C131" s="19" t="s">
        <v>62</v>
      </c>
      <c r="D131" s="20" t="s">
        <v>7</v>
      </c>
      <c r="E131" s="38" t="s">
        <v>285</v>
      </c>
      <c r="F131" s="67">
        <v>130</v>
      </c>
      <c r="G131" s="67">
        <v>0</v>
      </c>
      <c r="H131" s="97">
        <f t="shared" si="8"/>
        <v>0</v>
      </c>
    </row>
    <row r="132" spans="1:8" outlineLevel="6" x14ac:dyDescent="0.25">
      <c r="A132" s="20" t="s">
        <v>10</v>
      </c>
      <c r="B132" s="19" t="s">
        <v>56</v>
      </c>
      <c r="C132" s="19" t="s">
        <v>63</v>
      </c>
      <c r="D132" s="20"/>
      <c r="E132" s="38" t="s">
        <v>341</v>
      </c>
      <c r="F132" s="67">
        <f>F133</f>
        <v>250</v>
      </c>
      <c r="G132" s="67">
        <f>G133</f>
        <v>0</v>
      </c>
      <c r="H132" s="97">
        <f t="shared" si="8"/>
        <v>0</v>
      </c>
    </row>
    <row r="133" spans="1:8" ht="25.5" outlineLevel="7" x14ac:dyDescent="0.25">
      <c r="A133" s="20" t="s">
        <v>10</v>
      </c>
      <c r="B133" s="19" t="s">
        <v>56</v>
      </c>
      <c r="C133" s="19" t="s">
        <v>63</v>
      </c>
      <c r="D133" s="20" t="s">
        <v>7</v>
      </c>
      <c r="E133" s="38" t="s">
        <v>285</v>
      </c>
      <c r="F133" s="67">
        <v>250</v>
      </c>
      <c r="G133" s="67">
        <v>0</v>
      </c>
      <c r="H133" s="97">
        <f t="shared" si="8"/>
        <v>0</v>
      </c>
    </row>
    <row r="134" spans="1:8" outlineLevel="6" x14ac:dyDescent="0.25">
      <c r="A134" s="20" t="s">
        <v>10</v>
      </c>
      <c r="B134" s="19" t="s">
        <v>56</v>
      </c>
      <c r="C134" s="19" t="s">
        <v>64</v>
      </c>
      <c r="D134" s="20"/>
      <c r="E134" s="38" t="s">
        <v>342</v>
      </c>
      <c r="F134" s="67">
        <f>F135</f>
        <v>50</v>
      </c>
      <c r="G134" s="67">
        <f>G135</f>
        <v>0</v>
      </c>
      <c r="H134" s="97">
        <f t="shared" si="8"/>
        <v>0</v>
      </c>
    </row>
    <row r="135" spans="1:8" ht="25.5" outlineLevel="7" x14ac:dyDescent="0.25">
      <c r="A135" s="20" t="s">
        <v>10</v>
      </c>
      <c r="B135" s="19" t="s">
        <v>56</v>
      </c>
      <c r="C135" s="19" t="s">
        <v>64</v>
      </c>
      <c r="D135" s="20" t="s">
        <v>7</v>
      </c>
      <c r="E135" s="38" t="s">
        <v>285</v>
      </c>
      <c r="F135" s="67">
        <v>50</v>
      </c>
      <c r="G135" s="67">
        <v>0</v>
      </c>
      <c r="H135" s="97">
        <f t="shared" si="8"/>
        <v>0</v>
      </c>
    </row>
    <row r="136" spans="1:8" outlineLevel="6" x14ac:dyDescent="0.25">
      <c r="A136" s="20" t="s">
        <v>10</v>
      </c>
      <c r="B136" s="19" t="s">
        <v>56</v>
      </c>
      <c r="C136" s="19" t="s">
        <v>65</v>
      </c>
      <c r="D136" s="20"/>
      <c r="E136" s="38" t="s">
        <v>343</v>
      </c>
      <c r="F136" s="67">
        <f>F137</f>
        <v>10</v>
      </c>
      <c r="G136" s="67">
        <f>G137</f>
        <v>0</v>
      </c>
      <c r="H136" s="97">
        <f t="shared" si="8"/>
        <v>0</v>
      </c>
    </row>
    <row r="137" spans="1:8" ht="25.5" outlineLevel="7" x14ac:dyDescent="0.25">
      <c r="A137" s="20" t="s">
        <v>10</v>
      </c>
      <c r="B137" s="19" t="s">
        <v>56</v>
      </c>
      <c r="C137" s="19" t="s">
        <v>65</v>
      </c>
      <c r="D137" s="20" t="s">
        <v>7</v>
      </c>
      <c r="E137" s="38" t="s">
        <v>285</v>
      </c>
      <c r="F137" s="67">
        <v>10</v>
      </c>
      <c r="G137" s="67">
        <v>0</v>
      </c>
      <c r="H137" s="97">
        <f t="shared" si="8"/>
        <v>0</v>
      </c>
    </row>
    <row r="138" spans="1:8" outlineLevel="6" x14ac:dyDescent="0.25">
      <c r="A138" s="20" t="s">
        <v>10</v>
      </c>
      <c r="B138" s="19" t="s">
        <v>56</v>
      </c>
      <c r="C138" s="19" t="s">
        <v>66</v>
      </c>
      <c r="D138" s="20"/>
      <c r="E138" s="38" t="s">
        <v>344</v>
      </c>
      <c r="F138" s="67">
        <f>F139</f>
        <v>40</v>
      </c>
      <c r="G138" s="67">
        <f>G139</f>
        <v>0</v>
      </c>
      <c r="H138" s="97">
        <f t="shared" si="8"/>
        <v>0</v>
      </c>
    </row>
    <row r="139" spans="1:8" ht="25.5" outlineLevel="7" x14ac:dyDescent="0.25">
      <c r="A139" s="20" t="s">
        <v>10</v>
      </c>
      <c r="B139" s="19" t="s">
        <v>56</v>
      </c>
      <c r="C139" s="19" t="s">
        <v>66</v>
      </c>
      <c r="D139" s="20" t="s">
        <v>7</v>
      </c>
      <c r="E139" s="38" t="s">
        <v>285</v>
      </c>
      <c r="F139" s="67">
        <v>40</v>
      </c>
      <c r="G139" s="67">
        <v>0</v>
      </c>
      <c r="H139" s="97">
        <f t="shared" si="8"/>
        <v>0</v>
      </c>
    </row>
    <row r="140" spans="1:8" ht="51" outlineLevel="5" x14ac:dyDescent="0.25">
      <c r="A140" s="20" t="s">
        <v>10</v>
      </c>
      <c r="B140" s="19" t="s">
        <v>56</v>
      </c>
      <c r="C140" s="19" t="s">
        <v>67</v>
      </c>
      <c r="D140" s="20"/>
      <c r="E140" s="38" t="s">
        <v>657</v>
      </c>
      <c r="F140" s="67">
        <f>F141+F143</f>
        <v>110</v>
      </c>
      <c r="G140" s="67">
        <f>G141+G143</f>
        <v>0</v>
      </c>
      <c r="H140" s="97">
        <f t="shared" si="8"/>
        <v>0</v>
      </c>
    </row>
    <row r="141" spans="1:8" ht="25.5" outlineLevel="6" x14ac:dyDescent="0.25">
      <c r="A141" s="20" t="s">
        <v>10</v>
      </c>
      <c r="B141" s="19" t="s">
        <v>56</v>
      </c>
      <c r="C141" s="19" t="s">
        <v>68</v>
      </c>
      <c r="D141" s="20"/>
      <c r="E141" s="38" t="s">
        <v>346</v>
      </c>
      <c r="F141" s="67">
        <f>F142</f>
        <v>50</v>
      </c>
      <c r="G141" s="67">
        <f>G142</f>
        <v>0</v>
      </c>
      <c r="H141" s="97">
        <f t="shared" si="8"/>
        <v>0</v>
      </c>
    </row>
    <row r="142" spans="1:8" ht="25.5" outlineLevel="7" x14ac:dyDescent="0.25">
      <c r="A142" s="20" t="s">
        <v>10</v>
      </c>
      <c r="B142" s="19" t="s">
        <v>56</v>
      </c>
      <c r="C142" s="19" t="s">
        <v>68</v>
      </c>
      <c r="D142" s="20" t="s">
        <v>7</v>
      </c>
      <c r="E142" s="38" t="s">
        <v>285</v>
      </c>
      <c r="F142" s="67">
        <v>50</v>
      </c>
      <c r="G142" s="67">
        <v>0</v>
      </c>
      <c r="H142" s="97">
        <f t="shared" si="8"/>
        <v>0</v>
      </c>
    </row>
    <row r="143" spans="1:8" ht="30" customHeight="1" outlineLevel="7" x14ac:dyDescent="0.25">
      <c r="A143" s="20">
        <v>802</v>
      </c>
      <c r="B143" s="19" t="s">
        <v>56</v>
      </c>
      <c r="C143" s="19" t="s">
        <v>716</v>
      </c>
      <c r="D143" s="20"/>
      <c r="E143" s="38" t="s">
        <v>717</v>
      </c>
      <c r="F143" s="67">
        <f>F144</f>
        <v>60</v>
      </c>
      <c r="G143" s="67">
        <f>G144</f>
        <v>0</v>
      </c>
      <c r="H143" s="97">
        <f t="shared" si="8"/>
        <v>0</v>
      </c>
    </row>
    <row r="144" spans="1:8" ht="63.75" outlineLevel="7" x14ac:dyDescent="0.25">
      <c r="A144" s="20">
        <v>802</v>
      </c>
      <c r="B144" s="19" t="s">
        <v>56</v>
      </c>
      <c r="C144" s="19" t="s">
        <v>716</v>
      </c>
      <c r="D144" s="20">
        <v>100</v>
      </c>
      <c r="E144" s="38" t="s">
        <v>284</v>
      </c>
      <c r="F144" s="67">
        <v>60</v>
      </c>
      <c r="G144" s="67">
        <v>0</v>
      </c>
      <c r="H144" s="97">
        <f t="shared" si="8"/>
        <v>0</v>
      </c>
    </row>
    <row r="145" spans="1:9" ht="25.5" outlineLevel="7" x14ac:dyDescent="0.25">
      <c r="A145" s="20" t="s">
        <v>10</v>
      </c>
      <c r="B145" s="19" t="s">
        <v>546</v>
      </c>
      <c r="C145" s="19"/>
      <c r="D145" s="20"/>
      <c r="E145" s="38" t="s">
        <v>551</v>
      </c>
      <c r="F145" s="67">
        <f>F146+F154+F159</f>
        <v>165</v>
      </c>
      <c r="G145" s="67">
        <f>G146+G154+G159</f>
        <v>73.5</v>
      </c>
      <c r="H145" s="97">
        <f t="shared" si="8"/>
        <v>44.545454545454547</v>
      </c>
    </row>
    <row r="146" spans="1:9" ht="51" outlineLevel="7" x14ac:dyDescent="0.25">
      <c r="A146" s="20" t="s">
        <v>10</v>
      </c>
      <c r="B146" s="19" t="s">
        <v>546</v>
      </c>
      <c r="C146" s="19" t="s">
        <v>43</v>
      </c>
      <c r="D146" s="20"/>
      <c r="E146" s="38" t="s">
        <v>637</v>
      </c>
      <c r="F146" s="67">
        <f>F147</f>
        <v>45</v>
      </c>
      <c r="G146" s="67">
        <f>G147</f>
        <v>0</v>
      </c>
      <c r="H146" s="97">
        <f t="shared" si="8"/>
        <v>0</v>
      </c>
    </row>
    <row r="147" spans="1:9" ht="38.25" outlineLevel="7" x14ac:dyDescent="0.25">
      <c r="A147" s="20" t="s">
        <v>10</v>
      </c>
      <c r="B147" s="19" t="s">
        <v>546</v>
      </c>
      <c r="C147" s="19" t="s">
        <v>44</v>
      </c>
      <c r="D147" s="20"/>
      <c r="E147" s="38" t="s">
        <v>317</v>
      </c>
      <c r="F147" s="67">
        <f>F148+F151</f>
        <v>45</v>
      </c>
      <c r="G147" s="67">
        <f>G148+G151</f>
        <v>0</v>
      </c>
      <c r="H147" s="97">
        <f t="shared" si="8"/>
        <v>0</v>
      </c>
    </row>
    <row r="148" spans="1:9" ht="38.25" outlineLevel="7" x14ac:dyDescent="0.25">
      <c r="A148" s="20" t="s">
        <v>10</v>
      </c>
      <c r="B148" s="19" t="s">
        <v>546</v>
      </c>
      <c r="C148" s="19" t="s">
        <v>45</v>
      </c>
      <c r="D148" s="20"/>
      <c r="E148" s="38" t="s">
        <v>658</v>
      </c>
      <c r="F148" s="67">
        <f t="shared" ref="F148:G149" si="13">F149</f>
        <v>2</v>
      </c>
      <c r="G148" s="67">
        <f t="shared" si="13"/>
        <v>0</v>
      </c>
      <c r="H148" s="97">
        <f t="shared" ref="H148:H211" si="14">G148/F148*100</f>
        <v>0</v>
      </c>
    </row>
    <row r="149" spans="1:9" ht="25.5" outlineLevel="7" x14ac:dyDescent="0.25">
      <c r="A149" s="20" t="s">
        <v>10</v>
      </c>
      <c r="B149" s="19" t="s">
        <v>546</v>
      </c>
      <c r="C149" s="19" t="s">
        <v>46</v>
      </c>
      <c r="D149" s="20"/>
      <c r="E149" s="38" t="s">
        <v>319</v>
      </c>
      <c r="F149" s="67">
        <f t="shared" si="13"/>
        <v>2</v>
      </c>
      <c r="G149" s="67">
        <f t="shared" si="13"/>
        <v>0</v>
      </c>
      <c r="H149" s="97">
        <f t="shared" si="14"/>
        <v>0</v>
      </c>
    </row>
    <row r="150" spans="1:9" ht="25.5" outlineLevel="7" x14ac:dyDescent="0.25">
      <c r="A150" s="20" t="s">
        <v>10</v>
      </c>
      <c r="B150" s="19" t="s">
        <v>546</v>
      </c>
      <c r="C150" s="19" t="s">
        <v>46</v>
      </c>
      <c r="D150" s="20" t="s">
        <v>7</v>
      </c>
      <c r="E150" s="38" t="s">
        <v>285</v>
      </c>
      <c r="F150" s="67">
        <v>2</v>
      </c>
      <c r="G150" s="67">
        <v>0</v>
      </c>
      <c r="H150" s="97">
        <f t="shared" si="14"/>
        <v>0</v>
      </c>
    </row>
    <row r="151" spans="1:9" ht="25.5" outlineLevel="7" x14ac:dyDescent="0.25">
      <c r="A151" s="20" t="s">
        <v>10</v>
      </c>
      <c r="B151" s="19" t="s">
        <v>546</v>
      </c>
      <c r="C151" s="19" t="s">
        <v>47</v>
      </c>
      <c r="D151" s="20"/>
      <c r="E151" s="38" t="s">
        <v>582</v>
      </c>
      <c r="F151" s="67">
        <f t="shared" ref="F151:G152" si="15">F152</f>
        <v>43</v>
      </c>
      <c r="G151" s="67">
        <f t="shared" si="15"/>
        <v>0</v>
      </c>
      <c r="H151" s="97">
        <f t="shared" si="14"/>
        <v>0</v>
      </c>
    </row>
    <row r="152" spans="1:9" ht="25.5" outlineLevel="7" x14ac:dyDescent="0.25">
      <c r="A152" s="20" t="s">
        <v>10</v>
      </c>
      <c r="B152" s="19" t="s">
        <v>546</v>
      </c>
      <c r="C152" s="19" t="s">
        <v>48</v>
      </c>
      <c r="D152" s="20"/>
      <c r="E152" s="38" t="s">
        <v>321</v>
      </c>
      <c r="F152" s="67">
        <f t="shared" si="15"/>
        <v>43</v>
      </c>
      <c r="G152" s="67">
        <f t="shared" si="15"/>
        <v>0</v>
      </c>
      <c r="H152" s="97">
        <f t="shared" si="14"/>
        <v>0</v>
      </c>
    </row>
    <row r="153" spans="1:9" ht="68.25" customHeight="1" outlineLevel="7" x14ac:dyDescent="0.25">
      <c r="A153" s="20" t="s">
        <v>10</v>
      </c>
      <c r="B153" s="19" t="s">
        <v>546</v>
      </c>
      <c r="C153" s="19" t="s">
        <v>48</v>
      </c>
      <c r="D153" s="20">
        <v>100</v>
      </c>
      <c r="E153" s="38" t="s">
        <v>284</v>
      </c>
      <c r="F153" s="67">
        <v>43</v>
      </c>
      <c r="G153" s="67">
        <v>0</v>
      </c>
      <c r="H153" s="97">
        <f t="shared" si="14"/>
        <v>0</v>
      </c>
    </row>
    <row r="154" spans="1:9" ht="38.25" outlineLevel="7" x14ac:dyDescent="0.25">
      <c r="A154" s="20" t="s">
        <v>10</v>
      </c>
      <c r="B154" s="19" t="s">
        <v>546</v>
      </c>
      <c r="C154" s="19" t="s">
        <v>547</v>
      </c>
      <c r="D154" s="20"/>
      <c r="E154" s="38" t="s">
        <v>638</v>
      </c>
      <c r="F154" s="67">
        <f t="shared" ref="F154:G157" si="16">F155</f>
        <v>100</v>
      </c>
      <c r="G154" s="67">
        <f t="shared" si="16"/>
        <v>73.5</v>
      </c>
      <c r="H154" s="97">
        <f t="shared" si="14"/>
        <v>73.5</v>
      </c>
    </row>
    <row r="155" spans="1:9" ht="93" customHeight="1" outlineLevel="7" x14ac:dyDescent="0.25">
      <c r="A155" s="20" t="s">
        <v>10</v>
      </c>
      <c r="B155" s="19" t="s">
        <v>546</v>
      </c>
      <c r="C155" s="19" t="s">
        <v>548</v>
      </c>
      <c r="D155" s="20"/>
      <c r="E155" s="38" t="s">
        <v>632</v>
      </c>
      <c r="F155" s="67">
        <f t="shared" si="16"/>
        <v>100</v>
      </c>
      <c r="G155" s="67">
        <f t="shared" si="16"/>
        <v>73.5</v>
      </c>
      <c r="H155" s="97">
        <f t="shared" si="14"/>
        <v>73.5</v>
      </c>
    </row>
    <row r="156" spans="1:9" ht="25.5" outlineLevel="7" x14ac:dyDescent="0.25">
      <c r="A156" s="20" t="s">
        <v>10</v>
      </c>
      <c r="B156" s="19" t="s">
        <v>546</v>
      </c>
      <c r="C156" s="19" t="s">
        <v>549</v>
      </c>
      <c r="D156" s="20"/>
      <c r="E156" s="38" t="s">
        <v>552</v>
      </c>
      <c r="F156" s="67">
        <f>F157</f>
        <v>100</v>
      </c>
      <c r="G156" s="67">
        <f t="shared" si="16"/>
        <v>73.5</v>
      </c>
      <c r="H156" s="97">
        <f t="shared" si="14"/>
        <v>73.5</v>
      </c>
    </row>
    <row r="157" spans="1:9" ht="25.5" outlineLevel="7" x14ac:dyDescent="0.25">
      <c r="A157" s="20" t="s">
        <v>10</v>
      </c>
      <c r="B157" s="19" t="s">
        <v>546</v>
      </c>
      <c r="C157" s="19" t="s">
        <v>550</v>
      </c>
      <c r="D157" s="20"/>
      <c r="E157" s="38" t="s">
        <v>553</v>
      </c>
      <c r="F157" s="67">
        <f t="shared" si="16"/>
        <v>100</v>
      </c>
      <c r="G157" s="67">
        <f t="shared" si="16"/>
        <v>73.5</v>
      </c>
      <c r="H157" s="97">
        <f t="shared" si="14"/>
        <v>73.5</v>
      </c>
    </row>
    <row r="158" spans="1:9" ht="25.5" outlineLevel="7" x14ac:dyDescent="0.25">
      <c r="A158" s="20" t="s">
        <v>10</v>
      </c>
      <c r="B158" s="19" t="s">
        <v>546</v>
      </c>
      <c r="C158" s="19" t="s">
        <v>550</v>
      </c>
      <c r="D158" s="20">
        <v>200</v>
      </c>
      <c r="E158" s="38" t="s">
        <v>285</v>
      </c>
      <c r="F158" s="67">
        <v>100</v>
      </c>
      <c r="G158" s="67">
        <v>73.5</v>
      </c>
      <c r="H158" s="97">
        <f t="shared" si="14"/>
        <v>73.5</v>
      </c>
      <c r="I158" s="1"/>
    </row>
    <row r="159" spans="1:9" ht="51" outlineLevel="7" x14ac:dyDescent="0.25">
      <c r="A159" s="20">
        <v>802</v>
      </c>
      <c r="B159" s="19" t="s">
        <v>546</v>
      </c>
      <c r="C159" s="19" t="s">
        <v>708</v>
      </c>
      <c r="D159" s="20"/>
      <c r="E159" s="73" t="s">
        <v>722</v>
      </c>
      <c r="F159" s="67">
        <f t="shared" ref="F159:G162" si="17">F160</f>
        <v>20</v>
      </c>
      <c r="G159" s="67">
        <f t="shared" si="17"/>
        <v>0</v>
      </c>
      <c r="H159" s="97">
        <f t="shared" si="14"/>
        <v>0</v>
      </c>
      <c r="I159" s="1"/>
    </row>
    <row r="160" spans="1:9" ht="63.75" outlineLevel="7" x14ac:dyDescent="0.25">
      <c r="A160" s="20">
        <v>802</v>
      </c>
      <c r="B160" s="19" t="s">
        <v>546</v>
      </c>
      <c r="C160" s="19" t="s">
        <v>709</v>
      </c>
      <c r="D160" s="20"/>
      <c r="E160" s="74" t="s">
        <v>778</v>
      </c>
      <c r="F160" s="67">
        <f t="shared" si="17"/>
        <v>20</v>
      </c>
      <c r="G160" s="67">
        <f t="shared" si="17"/>
        <v>0</v>
      </c>
      <c r="H160" s="97">
        <f t="shared" si="14"/>
        <v>0</v>
      </c>
      <c r="I160" s="1"/>
    </row>
    <row r="161" spans="1:9" ht="51" outlineLevel="7" x14ac:dyDescent="0.25">
      <c r="A161" s="20">
        <v>802</v>
      </c>
      <c r="B161" s="19" t="s">
        <v>546</v>
      </c>
      <c r="C161" s="19" t="s">
        <v>710</v>
      </c>
      <c r="D161" s="20"/>
      <c r="E161" s="38" t="s">
        <v>711</v>
      </c>
      <c r="F161" s="67">
        <f t="shared" si="17"/>
        <v>20</v>
      </c>
      <c r="G161" s="67">
        <f t="shared" si="17"/>
        <v>0</v>
      </c>
      <c r="H161" s="97">
        <f t="shared" si="14"/>
        <v>0</v>
      </c>
      <c r="I161" s="1"/>
    </row>
    <row r="162" spans="1:9" ht="38.25" outlineLevel="7" x14ac:dyDescent="0.25">
      <c r="A162" s="20">
        <v>802</v>
      </c>
      <c r="B162" s="19" t="s">
        <v>546</v>
      </c>
      <c r="C162" s="19" t="s">
        <v>714</v>
      </c>
      <c r="D162" s="20"/>
      <c r="E162" s="38" t="s">
        <v>712</v>
      </c>
      <c r="F162" s="67">
        <f t="shared" si="17"/>
        <v>20</v>
      </c>
      <c r="G162" s="67">
        <f t="shared" si="17"/>
        <v>0</v>
      </c>
      <c r="H162" s="97">
        <f t="shared" si="14"/>
        <v>0</v>
      </c>
      <c r="I162" s="1"/>
    </row>
    <row r="163" spans="1:9" ht="25.5" outlineLevel="7" x14ac:dyDescent="0.25">
      <c r="A163" s="20">
        <v>802</v>
      </c>
      <c r="B163" s="19" t="s">
        <v>546</v>
      </c>
      <c r="C163" s="19" t="s">
        <v>714</v>
      </c>
      <c r="D163" s="20">
        <v>200</v>
      </c>
      <c r="E163" s="38" t="s">
        <v>713</v>
      </c>
      <c r="F163" s="67">
        <v>20</v>
      </c>
      <c r="G163" s="67">
        <v>0</v>
      </c>
      <c r="H163" s="97">
        <f t="shared" si="14"/>
        <v>0</v>
      </c>
      <c r="I163" s="1"/>
    </row>
    <row r="164" spans="1:9" outlineLevel="1" x14ac:dyDescent="0.25">
      <c r="A164" s="20" t="s">
        <v>10</v>
      </c>
      <c r="B164" s="19" t="s">
        <v>69</v>
      </c>
      <c r="C164" s="19"/>
      <c r="D164" s="20"/>
      <c r="E164" s="38" t="s">
        <v>233</v>
      </c>
      <c r="F164" s="67">
        <f>F171+F177+F206+F165</f>
        <v>231689.80000000002</v>
      </c>
      <c r="G164" s="67">
        <f>G171+G177+G206+G165</f>
        <v>40335.700000000004</v>
      </c>
      <c r="H164" s="97">
        <f t="shared" si="14"/>
        <v>17.409355094613574</v>
      </c>
      <c r="I164" s="1"/>
    </row>
    <row r="165" spans="1:9" outlineLevel="1" x14ac:dyDescent="0.25">
      <c r="A165" s="20" t="s">
        <v>10</v>
      </c>
      <c r="B165" s="19" t="s">
        <v>70</v>
      </c>
      <c r="C165" s="19"/>
      <c r="D165" s="20"/>
      <c r="E165" s="38" t="s">
        <v>602</v>
      </c>
      <c r="F165" s="67">
        <f t="shared" ref="F165:G169" si="18">F166</f>
        <v>200</v>
      </c>
      <c r="G165" s="67">
        <f t="shared" si="18"/>
        <v>0</v>
      </c>
      <c r="H165" s="97">
        <f t="shared" si="14"/>
        <v>0</v>
      </c>
      <c r="I165" s="1"/>
    </row>
    <row r="166" spans="1:9" ht="38.25" outlineLevel="1" x14ac:dyDescent="0.25">
      <c r="A166" s="20" t="s">
        <v>10</v>
      </c>
      <c r="B166" s="19" t="s">
        <v>70</v>
      </c>
      <c r="C166" s="19" t="s">
        <v>28</v>
      </c>
      <c r="D166" s="20"/>
      <c r="E166" s="38" t="s">
        <v>639</v>
      </c>
      <c r="F166" s="67">
        <f t="shared" si="18"/>
        <v>200</v>
      </c>
      <c r="G166" s="67">
        <f t="shared" si="18"/>
        <v>0</v>
      </c>
      <c r="H166" s="97">
        <f t="shared" si="14"/>
        <v>0</v>
      </c>
      <c r="I166" s="1"/>
    </row>
    <row r="167" spans="1:9" ht="25.5" outlineLevel="1" x14ac:dyDescent="0.25">
      <c r="A167" s="20" t="s">
        <v>10</v>
      </c>
      <c r="B167" s="19" t="s">
        <v>70</v>
      </c>
      <c r="C167" s="19" t="s">
        <v>34</v>
      </c>
      <c r="D167" s="20"/>
      <c r="E167" s="38" t="s">
        <v>659</v>
      </c>
      <c r="F167" s="67">
        <f t="shared" si="18"/>
        <v>200</v>
      </c>
      <c r="G167" s="67">
        <f t="shared" si="18"/>
        <v>0</v>
      </c>
      <c r="H167" s="97">
        <f t="shared" si="14"/>
        <v>0</v>
      </c>
      <c r="I167" s="1"/>
    </row>
    <row r="168" spans="1:9" ht="25.5" outlineLevel="1" x14ac:dyDescent="0.25">
      <c r="A168" s="20" t="s">
        <v>10</v>
      </c>
      <c r="B168" s="19" t="s">
        <v>70</v>
      </c>
      <c r="C168" s="19" t="s">
        <v>35</v>
      </c>
      <c r="D168" s="20"/>
      <c r="E168" s="38" t="s">
        <v>744</v>
      </c>
      <c r="F168" s="67">
        <f t="shared" si="18"/>
        <v>200</v>
      </c>
      <c r="G168" s="67">
        <f t="shared" si="18"/>
        <v>0</v>
      </c>
      <c r="H168" s="97">
        <f t="shared" si="14"/>
        <v>0</v>
      </c>
      <c r="I168" s="1"/>
    </row>
    <row r="169" spans="1:9" ht="38.25" outlineLevel="7" x14ac:dyDescent="0.25">
      <c r="A169" s="20" t="s">
        <v>10</v>
      </c>
      <c r="B169" s="19" t="s">
        <v>70</v>
      </c>
      <c r="C169" s="19" t="s">
        <v>768</v>
      </c>
      <c r="D169" s="20"/>
      <c r="E169" s="38" t="s">
        <v>601</v>
      </c>
      <c r="F169" s="67">
        <f t="shared" si="18"/>
        <v>200</v>
      </c>
      <c r="G169" s="67">
        <f t="shared" si="18"/>
        <v>0</v>
      </c>
      <c r="H169" s="97">
        <f t="shared" si="14"/>
        <v>0</v>
      </c>
      <c r="I169" s="1"/>
    </row>
    <row r="170" spans="1:9" ht="25.5" outlineLevel="7" x14ac:dyDescent="0.25">
      <c r="A170" s="20" t="s">
        <v>10</v>
      </c>
      <c r="B170" s="19" t="s">
        <v>70</v>
      </c>
      <c r="C170" s="19" t="s">
        <v>768</v>
      </c>
      <c r="D170" s="20" t="s">
        <v>7</v>
      </c>
      <c r="E170" s="38" t="s">
        <v>285</v>
      </c>
      <c r="F170" s="67">
        <v>200</v>
      </c>
      <c r="G170" s="67">
        <v>0</v>
      </c>
      <c r="H170" s="97">
        <f t="shared" si="14"/>
        <v>0</v>
      </c>
      <c r="I170" s="1"/>
    </row>
    <row r="171" spans="1:9" outlineLevel="2" x14ac:dyDescent="0.25">
      <c r="A171" s="20" t="s">
        <v>10</v>
      </c>
      <c r="B171" s="19" t="s">
        <v>74</v>
      </c>
      <c r="C171" s="19"/>
      <c r="D171" s="20"/>
      <c r="E171" s="38" t="s">
        <v>252</v>
      </c>
      <c r="F171" s="67">
        <f>F172</f>
        <v>16526.599999999999</v>
      </c>
      <c r="G171" s="67">
        <f t="shared" ref="G171:G174" si="19">G172</f>
        <v>3874.6</v>
      </c>
      <c r="H171" s="97">
        <f t="shared" si="14"/>
        <v>23.444628659252359</v>
      </c>
      <c r="I171" s="1"/>
    </row>
    <row r="172" spans="1:9" ht="51" outlineLevel="3" x14ac:dyDescent="0.25">
      <c r="A172" s="20" t="s">
        <v>10</v>
      </c>
      <c r="B172" s="19" t="s">
        <v>74</v>
      </c>
      <c r="C172" s="19" t="s">
        <v>71</v>
      </c>
      <c r="D172" s="20"/>
      <c r="E172" s="38" t="s">
        <v>692</v>
      </c>
      <c r="F172" s="67">
        <f>F173</f>
        <v>16526.599999999999</v>
      </c>
      <c r="G172" s="67">
        <f t="shared" si="19"/>
        <v>3874.6</v>
      </c>
      <c r="H172" s="97">
        <f t="shared" si="14"/>
        <v>23.444628659252359</v>
      </c>
      <c r="I172" s="1"/>
    </row>
    <row r="173" spans="1:9" ht="25.5" outlineLevel="4" x14ac:dyDescent="0.25">
      <c r="A173" s="20" t="s">
        <v>10</v>
      </c>
      <c r="B173" s="19" t="s">
        <v>74</v>
      </c>
      <c r="C173" s="19" t="s">
        <v>75</v>
      </c>
      <c r="D173" s="20"/>
      <c r="E173" s="38" t="s">
        <v>350</v>
      </c>
      <c r="F173" s="67">
        <f>F174</f>
        <v>16526.599999999999</v>
      </c>
      <c r="G173" s="67">
        <f t="shared" si="19"/>
        <v>3874.6</v>
      </c>
      <c r="H173" s="97">
        <f t="shared" si="14"/>
        <v>23.444628659252359</v>
      </c>
      <c r="I173" s="1"/>
    </row>
    <row r="174" spans="1:9" ht="25.5" outlineLevel="5" x14ac:dyDescent="0.25">
      <c r="A174" s="20" t="s">
        <v>10</v>
      </c>
      <c r="B174" s="19" t="s">
        <v>74</v>
      </c>
      <c r="C174" s="19" t="s">
        <v>76</v>
      </c>
      <c r="D174" s="20"/>
      <c r="E174" s="38" t="s">
        <v>351</v>
      </c>
      <c r="F174" s="67">
        <f>F175</f>
        <v>16526.599999999999</v>
      </c>
      <c r="G174" s="67">
        <f t="shared" si="19"/>
        <v>3874.6</v>
      </c>
      <c r="H174" s="97">
        <f t="shared" si="14"/>
        <v>23.444628659252359</v>
      </c>
      <c r="I174" s="1"/>
    </row>
    <row r="175" spans="1:9" ht="38.25" outlineLevel="6" x14ac:dyDescent="0.25">
      <c r="A175" s="68" t="s">
        <v>10</v>
      </c>
      <c r="B175" s="69" t="s">
        <v>74</v>
      </c>
      <c r="C175" s="69" t="s">
        <v>77</v>
      </c>
      <c r="D175" s="68"/>
      <c r="E175" s="21" t="s">
        <v>352</v>
      </c>
      <c r="F175" s="40">
        <f>F176</f>
        <v>16526.599999999999</v>
      </c>
      <c r="G175" s="40">
        <f>G176</f>
        <v>3874.6</v>
      </c>
      <c r="H175" s="97">
        <f t="shared" si="14"/>
        <v>23.444628659252359</v>
      </c>
      <c r="I175" s="1"/>
    </row>
    <row r="176" spans="1:9" ht="25.5" outlineLevel="7" x14ac:dyDescent="0.25">
      <c r="A176" s="68" t="s">
        <v>10</v>
      </c>
      <c r="B176" s="69" t="s">
        <v>74</v>
      </c>
      <c r="C176" s="69" t="s">
        <v>77</v>
      </c>
      <c r="D176" s="68" t="s">
        <v>7</v>
      </c>
      <c r="E176" s="21" t="s">
        <v>285</v>
      </c>
      <c r="F176" s="40">
        <f>16391.3+135.3</f>
        <v>16526.599999999999</v>
      </c>
      <c r="G176" s="40">
        <v>3874.6</v>
      </c>
      <c r="H176" s="97">
        <f t="shared" si="14"/>
        <v>23.444628659252359</v>
      </c>
      <c r="I176" s="1"/>
    </row>
    <row r="177" spans="1:11" outlineLevel="2" x14ac:dyDescent="0.25">
      <c r="A177" s="20" t="s">
        <v>10</v>
      </c>
      <c r="B177" s="19" t="s">
        <v>78</v>
      </c>
      <c r="C177" s="19"/>
      <c r="D177" s="20"/>
      <c r="E177" s="38" t="s">
        <v>253</v>
      </c>
      <c r="F177" s="67">
        <f>F178+F201</f>
        <v>214113.2</v>
      </c>
      <c r="G177" s="67">
        <f>G178+G201</f>
        <v>36435.800000000003</v>
      </c>
      <c r="H177" s="97">
        <f t="shared" si="14"/>
        <v>17.017073211740332</v>
      </c>
      <c r="I177" s="1"/>
    </row>
    <row r="178" spans="1:11" ht="51" outlineLevel="3" x14ac:dyDescent="0.25">
      <c r="A178" s="20" t="s">
        <v>10</v>
      </c>
      <c r="B178" s="19" t="s">
        <v>78</v>
      </c>
      <c r="C178" s="19" t="s">
        <v>71</v>
      </c>
      <c r="D178" s="20"/>
      <c r="E178" s="38" t="s">
        <v>692</v>
      </c>
      <c r="F178" s="67">
        <f>F179+F197</f>
        <v>213813.2</v>
      </c>
      <c r="G178" s="67">
        <f>G179+G197</f>
        <v>36435.800000000003</v>
      </c>
      <c r="H178" s="97">
        <f t="shared" si="14"/>
        <v>17.040949763625445</v>
      </c>
      <c r="I178" s="1"/>
    </row>
    <row r="179" spans="1:11" ht="25.5" outlineLevel="4" x14ac:dyDescent="0.25">
      <c r="A179" s="20" t="s">
        <v>10</v>
      </c>
      <c r="B179" s="19" t="s">
        <v>78</v>
      </c>
      <c r="C179" s="19" t="s">
        <v>75</v>
      </c>
      <c r="D179" s="20"/>
      <c r="E179" s="38" t="s">
        <v>350</v>
      </c>
      <c r="F179" s="67">
        <f>F180+F191+F194</f>
        <v>210328.2</v>
      </c>
      <c r="G179" s="67">
        <f>G180+G191+G194</f>
        <v>36435.800000000003</v>
      </c>
      <c r="H179" s="97">
        <f t="shared" si="14"/>
        <v>17.32330709814471</v>
      </c>
      <c r="I179" s="1"/>
    </row>
    <row r="180" spans="1:11" ht="38.25" outlineLevel="5" x14ac:dyDescent="0.25">
      <c r="A180" s="20" t="s">
        <v>10</v>
      </c>
      <c r="B180" s="19" t="s">
        <v>78</v>
      </c>
      <c r="C180" s="19" t="s">
        <v>79</v>
      </c>
      <c r="D180" s="20"/>
      <c r="E180" s="38" t="s">
        <v>660</v>
      </c>
      <c r="F180" s="67">
        <f>F181+F183+F185+F189+F187</f>
        <v>71309.200000000012</v>
      </c>
      <c r="G180" s="67">
        <f>G181+G183+G185+G189+G187</f>
        <v>25261.9</v>
      </c>
      <c r="H180" s="97">
        <f t="shared" si="14"/>
        <v>35.42586370342115</v>
      </c>
      <c r="I180" s="1"/>
    </row>
    <row r="181" spans="1:11" ht="65.25" customHeight="1" outlineLevel="6" x14ac:dyDescent="0.25">
      <c r="A181" s="20" t="s">
        <v>10</v>
      </c>
      <c r="B181" s="19" t="s">
        <v>78</v>
      </c>
      <c r="C181" s="19" t="s">
        <v>731</v>
      </c>
      <c r="D181" s="20"/>
      <c r="E181" s="38" t="s">
        <v>354</v>
      </c>
      <c r="F181" s="67">
        <f>F182</f>
        <v>27429.3</v>
      </c>
      <c r="G181" s="67">
        <f>G182</f>
        <v>11272.4</v>
      </c>
      <c r="H181" s="97">
        <f t="shared" si="14"/>
        <v>41.096200048852872</v>
      </c>
      <c r="I181" s="5"/>
      <c r="J181" s="5"/>
      <c r="K181" s="5"/>
    </row>
    <row r="182" spans="1:11" ht="25.5" outlineLevel="7" x14ac:dyDescent="0.25">
      <c r="A182" s="20" t="s">
        <v>10</v>
      </c>
      <c r="B182" s="19" t="s">
        <v>78</v>
      </c>
      <c r="C182" s="19" t="s">
        <v>731</v>
      </c>
      <c r="D182" s="20" t="s">
        <v>7</v>
      </c>
      <c r="E182" s="38" t="s">
        <v>285</v>
      </c>
      <c r="F182" s="67">
        <v>27429.3</v>
      </c>
      <c r="G182" s="67">
        <v>11272.4</v>
      </c>
      <c r="H182" s="97">
        <f t="shared" si="14"/>
        <v>41.096200048852872</v>
      </c>
      <c r="I182" s="1"/>
    </row>
    <row r="183" spans="1:11" ht="38.25" outlineLevel="6" x14ac:dyDescent="0.25">
      <c r="A183" s="20" t="s">
        <v>10</v>
      </c>
      <c r="B183" s="19" t="s">
        <v>78</v>
      </c>
      <c r="C183" s="19" t="s">
        <v>740</v>
      </c>
      <c r="D183" s="20"/>
      <c r="E183" s="38" t="s">
        <v>355</v>
      </c>
      <c r="F183" s="67">
        <f>F184</f>
        <v>10600</v>
      </c>
      <c r="G183" s="67">
        <f>G184</f>
        <v>7000</v>
      </c>
      <c r="H183" s="97">
        <f t="shared" si="14"/>
        <v>66.037735849056602</v>
      </c>
      <c r="I183" s="1"/>
    </row>
    <row r="184" spans="1:11" ht="25.5" outlineLevel="7" x14ac:dyDescent="0.25">
      <c r="A184" s="20" t="s">
        <v>10</v>
      </c>
      <c r="B184" s="19" t="s">
        <v>78</v>
      </c>
      <c r="C184" s="19" t="s">
        <v>740</v>
      </c>
      <c r="D184" s="20" t="s">
        <v>38</v>
      </c>
      <c r="E184" s="38" t="s">
        <v>311</v>
      </c>
      <c r="F184" s="67">
        <f>10000+600</f>
        <v>10600</v>
      </c>
      <c r="G184" s="67">
        <v>7000</v>
      </c>
      <c r="H184" s="97">
        <f t="shared" si="14"/>
        <v>66.037735849056602</v>
      </c>
      <c r="I184" s="1"/>
    </row>
    <row r="185" spans="1:11" ht="51" outlineLevel="6" x14ac:dyDescent="0.25">
      <c r="A185" s="20" t="s">
        <v>10</v>
      </c>
      <c r="B185" s="19" t="s">
        <v>78</v>
      </c>
      <c r="C185" s="19" t="s">
        <v>741</v>
      </c>
      <c r="D185" s="20"/>
      <c r="E185" s="38" t="s">
        <v>661</v>
      </c>
      <c r="F185" s="67">
        <f>F186</f>
        <v>11125</v>
      </c>
      <c r="G185" s="67">
        <f>G186</f>
        <v>6156.7</v>
      </c>
      <c r="H185" s="97">
        <f t="shared" si="14"/>
        <v>55.341123595505614</v>
      </c>
      <c r="I185" s="1"/>
    </row>
    <row r="186" spans="1:11" ht="25.5" outlineLevel="7" x14ac:dyDescent="0.25">
      <c r="A186" s="20" t="s">
        <v>10</v>
      </c>
      <c r="B186" s="19" t="s">
        <v>78</v>
      </c>
      <c r="C186" s="19" t="s">
        <v>741</v>
      </c>
      <c r="D186" s="20" t="s">
        <v>7</v>
      </c>
      <c r="E186" s="38" t="s">
        <v>285</v>
      </c>
      <c r="F186" s="67">
        <f>10000+1125</f>
        <v>11125</v>
      </c>
      <c r="G186" s="67">
        <v>6156.7</v>
      </c>
      <c r="H186" s="97">
        <f t="shared" si="14"/>
        <v>55.341123595505614</v>
      </c>
      <c r="I186" s="1"/>
    </row>
    <row r="187" spans="1:11" ht="41.25" customHeight="1" outlineLevel="7" x14ac:dyDescent="0.25">
      <c r="A187" s="20" t="s">
        <v>10</v>
      </c>
      <c r="B187" s="19" t="s">
        <v>78</v>
      </c>
      <c r="C187" s="19" t="s">
        <v>769</v>
      </c>
      <c r="D187" s="20"/>
      <c r="E187" s="38" t="s">
        <v>759</v>
      </c>
      <c r="F187" s="67">
        <f>F188</f>
        <v>19329.900000000001</v>
      </c>
      <c r="G187" s="67">
        <f>G188</f>
        <v>832.8</v>
      </c>
      <c r="H187" s="97">
        <f t="shared" si="14"/>
        <v>4.3083513106637898</v>
      </c>
      <c r="I187" s="1"/>
    </row>
    <row r="188" spans="1:11" ht="25.5" outlineLevel="7" x14ac:dyDescent="0.25">
      <c r="A188" s="20" t="s">
        <v>10</v>
      </c>
      <c r="B188" s="19" t="s">
        <v>78</v>
      </c>
      <c r="C188" s="19" t="s">
        <v>769</v>
      </c>
      <c r="D188" s="20">
        <v>200</v>
      </c>
      <c r="E188" s="38" t="s">
        <v>285</v>
      </c>
      <c r="F188" s="67">
        <f>5000+8578.5+5751.4</f>
        <v>19329.900000000001</v>
      </c>
      <c r="G188" s="67">
        <v>832.8</v>
      </c>
      <c r="H188" s="97">
        <f t="shared" si="14"/>
        <v>4.3083513106637898</v>
      </c>
      <c r="I188" s="1"/>
    </row>
    <row r="189" spans="1:11" ht="63.75" customHeight="1" outlineLevel="7" x14ac:dyDescent="0.25">
      <c r="A189" s="20">
        <v>802</v>
      </c>
      <c r="B189" s="19" t="s">
        <v>78</v>
      </c>
      <c r="C189" s="19" t="s">
        <v>742</v>
      </c>
      <c r="D189" s="20"/>
      <c r="E189" s="21" t="s">
        <v>758</v>
      </c>
      <c r="F189" s="67">
        <f>F190</f>
        <v>2825</v>
      </c>
      <c r="G189" s="67">
        <f>G190</f>
        <v>0</v>
      </c>
      <c r="H189" s="97">
        <f t="shared" si="14"/>
        <v>0</v>
      </c>
      <c r="I189" s="1"/>
    </row>
    <row r="190" spans="1:11" ht="25.5" outlineLevel="7" x14ac:dyDescent="0.25">
      <c r="A190" s="20">
        <v>802</v>
      </c>
      <c r="B190" s="19" t="s">
        <v>78</v>
      </c>
      <c r="C190" s="19" t="s">
        <v>742</v>
      </c>
      <c r="D190" s="68">
        <v>200</v>
      </c>
      <c r="E190" s="38" t="s">
        <v>285</v>
      </c>
      <c r="F190" s="67">
        <v>2825</v>
      </c>
      <c r="G190" s="67">
        <v>0</v>
      </c>
      <c r="H190" s="97">
        <f t="shared" si="14"/>
        <v>0</v>
      </c>
      <c r="I190" s="1"/>
    </row>
    <row r="191" spans="1:11" ht="25.5" outlineLevel="5" x14ac:dyDescent="0.25">
      <c r="A191" s="20" t="s">
        <v>10</v>
      </c>
      <c r="B191" s="19" t="s">
        <v>78</v>
      </c>
      <c r="C191" s="19" t="s">
        <v>80</v>
      </c>
      <c r="D191" s="20"/>
      <c r="E191" s="38" t="s">
        <v>556</v>
      </c>
      <c r="F191" s="67">
        <f t="shared" ref="F191:G192" si="20">F192</f>
        <v>125868</v>
      </c>
      <c r="G191" s="67">
        <f t="shared" si="20"/>
        <v>11173.9</v>
      </c>
      <c r="H191" s="97">
        <f t="shared" si="14"/>
        <v>8.877474814885435</v>
      </c>
      <c r="I191" s="1"/>
    </row>
    <row r="192" spans="1:11" ht="25.5" customHeight="1" outlineLevel="5" x14ac:dyDescent="0.25">
      <c r="A192" s="20" t="s">
        <v>10</v>
      </c>
      <c r="B192" s="19" t="s">
        <v>78</v>
      </c>
      <c r="C192" s="19" t="s">
        <v>798</v>
      </c>
      <c r="D192" s="20"/>
      <c r="E192" s="38" t="s">
        <v>790</v>
      </c>
      <c r="F192" s="67">
        <f t="shared" si="20"/>
        <v>125868</v>
      </c>
      <c r="G192" s="67">
        <f t="shared" si="20"/>
        <v>11173.9</v>
      </c>
      <c r="H192" s="97">
        <f t="shared" si="14"/>
        <v>8.877474814885435</v>
      </c>
      <c r="I192" s="1"/>
    </row>
    <row r="193" spans="1:9" ht="25.5" outlineLevel="5" x14ac:dyDescent="0.25">
      <c r="A193" s="20" t="s">
        <v>10</v>
      </c>
      <c r="B193" s="19" t="s">
        <v>78</v>
      </c>
      <c r="C193" s="19" t="s">
        <v>798</v>
      </c>
      <c r="D193" s="20">
        <v>200</v>
      </c>
      <c r="E193" s="38" t="s">
        <v>285</v>
      </c>
      <c r="F193" s="67">
        <f>49271.9-43.1+8416+2618.9+54191.4+16855.9-5443</f>
        <v>125868</v>
      </c>
      <c r="G193" s="67">
        <v>11173.9</v>
      </c>
      <c r="H193" s="97">
        <f t="shared" si="14"/>
        <v>8.877474814885435</v>
      </c>
      <c r="I193" s="1"/>
    </row>
    <row r="194" spans="1:9" ht="38.25" outlineLevel="5" x14ac:dyDescent="0.25">
      <c r="A194" s="20" t="s">
        <v>10</v>
      </c>
      <c r="B194" s="19" t="s">
        <v>78</v>
      </c>
      <c r="C194" s="19" t="s">
        <v>81</v>
      </c>
      <c r="D194" s="20"/>
      <c r="E194" s="38" t="s">
        <v>557</v>
      </c>
      <c r="F194" s="67">
        <f t="shared" ref="F194:G195" si="21">F195</f>
        <v>13151</v>
      </c>
      <c r="G194" s="67">
        <f t="shared" si="21"/>
        <v>0</v>
      </c>
      <c r="H194" s="97">
        <f t="shared" si="14"/>
        <v>0</v>
      </c>
      <c r="I194" s="1"/>
    </row>
    <row r="195" spans="1:9" ht="51" outlineLevel="6" x14ac:dyDescent="0.25">
      <c r="A195" s="20" t="s">
        <v>10</v>
      </c>
      <c r="B195" s="19" t="s">
        <v>78</v>
      </c>
      <c r="C195" s="19" t="s">
        <v>799</v>
      </c>
      <c r="D195" s="20"/>
      <c r="E195" s="38" t="s">
        <v>791</v>
      </c>
      <c r="F195" s="67">
        <f t="shared" si="21"/>
        <v>13151</v>
      </c>
      <c r="G195" s="67">
        <f t="shared" si="21"/>
        <v>0</v>
      </c>
      <c r="H195" s="97">
        <f t="shared" si="14"/>
        <v>0</v>
      </c>
      <c r="I195" s="1"/>
    </row>
    <row r="196" spans="1:9" ht="25.5" outlineLevel="7" x14ac:dyDescent="0.25">
      <c r="A196" s="20" t="s">
        <v>10</v>
      </c>
      <c r="B196" s="19" t="s">
        <v>78</v>
      </c>
      <c r="C196" s="19" t="s">
        <v>799</v>
      </c>
      <c r="D196" s="20" t="s">
        <v>7</v>
      </c>
      <c r="E196" s="38" t="s">
        <v>285</v>
      </c>
      <c r="F196" s="67">
        <f>9481.7+3669.3</f>
        <v>13151</v>
      </c>
      <c r="G196" s="67">
        <v>0</v>
      </c>
      <c r="H196" s="97">
        <f t="shared" si="14"/>
        <v>0</v>
      </c>
      <c r="I196" s="1"/>
    </row>
    <row r="197" spans="1:9" ht="25.5" outlineLevel="4" x14ac:dyDescent="0.25">
      <c r="A197" s="20" t="s">
        <v>10</v>
      </c>
      <c r="B197" s="19" t="s">
        <v>78</v>
      </c>
      <c r="C197" s="19" t="s">
        <v>82</v>
      </c>
      <c r="D197" s="20"/>
      <c r="E197" s="38" t="s">
        <v>361</v>
      </c>
      <c r="F197" s="67">
        <f t="shared" ref="F197:G199" si="22">F198</f>
        <v>3485</v>
      </c>
      <c r="G197" s="67">
        <f t="shared" si="22"/>
        <v>0</v>
      </c>
      <c r="H197" s="97">
        <f t="shared" si="14"/>
        <v>0</v>
      </c>
      <c r="I197" s="1"/>
    </row>
    <row r="198" spans="1:9" ht="51" outlineLevel="5" x14ac:dyDescent="0.25">
      <c r="A198" s="20" t="s">
        <v>10</v>
      </c>
      <c r="B198" s="19" t="s">
        <v>78</v>
      </c>
      <c r="C198" s="19" t="s">
        <v>753</v>
      </c>
      <c r="D198" s="20"/>
      <c r="E198" s="38" t="s">
        <v>558</v>
      </c>
      <c r="F198" s="67">
        <f t="shared" si="22"/>
        <v>3485</v>
      </c>
      <c r="G198" s="67">
        <f t="shared" si="22"/>
        <v>0</v>
      </c>
      <c r="H198" s="97">
        <f t="shared" si="14"/>
        <v>0</v>
      </c>
      <c r="I198" s="1"/>
    </row>
    <row r="199" spans="1:9" ht="51.75" customHeight="1" outlineLevel="6" x14ac:dyDescent="0.25">
      <c r="A199" s="68" t="s">
        <v>10</v>
      </c>
      <c r="B199" s="69" t="s">
        <v>78</v>
      </c>
      <c r="C199" s="19" t="s">
        <v>800</v>
      </c>
      <c r="D199" s="68"/>
      <c r="E199" s="21" t="s">
        <v>792</v>
      </c>
      <c r="F199" s="40">
        <f t="shared" si="22"/>
        <v>3485</v>
      </c>
      <c r="G199" s="40">
        <f t="shared" si="22"/>
        <v>0</v>
      </c>
      <c r="H199" s="97">
        <f t="shared" si="14"/>
        <v>0</v>
      </c>
      <c r="I199" s="1"/>
    </row>
    <row r="200" spans="1:9" ht="25.5" outlineLevel="7" x14ac:dyDescent="0.25">
      <c r="A200" s="68" t="s">
        <v>10</v>
      </c>
      <c r="B200" s="69" t="s">
        <v>78</v>
      </c>
      <c r="C200" s="19" t="s">
        <v>800</v>
      </c>
      <c r="D200" s="68" t="s">
        <v>7</v>
      </c>
      <c r="E200" s="21" t="s">
        <v>285</v>
      </c>
      <c r="F200" s="40">
        <f>3485.7-0.7</f>
        <v>3485</v>
      </c>
      <c r="G200" s="40">
        <v>0</v>
      </c>
      <c r="H200" s="97">
        <f t="shared" si="14"/>
        <v>0</v>
      </c>
      <c r="I200" s="1"/>
    </row>
    <row r="201" spans="1:9" ht="39.75" customHeight="1" outlineLevel="3" x14ac:dyDescent="0.25">
      <c r="A201" s="20" t="s">
        <v>10</v>
      </c>
      <c r="B201" s="19" t="s">
        <v>78</v>
      </c>
      <c r="C201" s="19" t="s">
        <v>28</v>
      </c>
      <c r="D201" s="20"/>
      <c r="E201" s="38" t="s">
        <v>639</v>
      </c>
      <c r="F201" s="67">
        <f t="shared" ref="F201:G204" si="23">F202</f>
        <v>300</v>
      </c>
      <c r="G201" s="67">
        <f t="shared" si="23"/>
        <v>0</v>
      </c>
      <c r="H201" s="97">
        <f t="shared" si="14"/>
        <v>0</v>
      </c>
      <c r="I201" s="1"/>
    </row>
    <row r="202" spans="1:9" ht="25.5" outlineLevel="4" x14ac:dyDescent="0.25">
      <c r="A202" s="20" t="s">
        <v>10</v>
      </c>
      <c r="B202" s="19" t="s">
        <v>78</v>
      </c>
      <c r="C202" s="19" t="s">
        <v>34</v>
      </c>
      <c r="D202" s="20"/>
      <c r="E202" s="38" t="s">
        <v>659</v>
      </c>
      <c r="F202" s="67">
        <f t="shared" si="23"/>
        <v>300</v>
      </c>
      <c r="G202" s="67">
        <f t="shared" si="23"/>
        <v>0</v>
      </c>
      <c r="H202" s="97">
        <f t="shared" si="14"/>
        <v>0</v>
      </c>
      <c r="I202" s="1"/>
    </row>
    <row r="203" spans="1:9" ht="29.25" customHeight="1" outlineLevel="5" x14ac:dyDescent="0.25">
      <c r="A203" s="20" t="s">
        <v>10</v>
      </c>
      <c r="B203" s="19" t="s">
        <v>78</v>
      </c>
      <c r="C203" s="19" t="s">
        <v>35</v>
      </c>
      <c r="D203" s="20"/>
      <c r="E203" s="38" t="s">
        <v>744</v>
      </c>
      <c r="F203" s="67">
        <f t="shared" si="23"/>
        <v>300</v>
      </c>
      <c r="G203" s="67">
        <f t="shared" si="23"/>
        <v>0</v>
      </c>
      <c r="H203" s="97">
        <f t="shared" si="14"/>
        <v>0</v>
      </c>
      <c r="I203" s="1"/>
    </row>
    <row r="204" spans="1:9" ht="56.25" customHeight="1" outlineLevel="7" x14ac:dyDescent="0.25">
      <c r="A204" s="20" t="s">
        <v>10</v>
      </c>
      <c r="B204" s="19" t="s">
        <v>78</v>
      </c>
      <c r="C204" s="19" t="s">
        <v>743</v>
      </c>
      <c r="D204" s="20"/>
      <c r="E204" s="38" t="s">
        <v>608</v>
      </c>
      <c r="F204" s="67">
        <f t="shared" si="23"/>
        <v>300</v>
      </c>
      <c r="G204" s="67">
        <f t="shared" si="23"/>
        <v>0</v>
      </c>
      <c r="H204" s="97">
        <f t="shared" si="14"/>
        <v>0</v>
      </c>
      <c r="I204" s="1"/>
    </row>
    <row r="205" spans="1:9" ht="25.5" outlineLevel="7" x14ac:dyDescent="0.25">
      <c r="A205" s="20" t="s">
        <v>10</v>
      </c>
      <c r="B205" s="19" t="s">
        <v>78</v>
      </c>
      <c r="C205" s="19" t="s">
        <v>743</v>
      </c>
      <c r="D205" s="20" t="s">
        <v>7</v>
      </c>
      <c r="E205" s="38" t="s">
        <v>285</v>
      </c>
      <c r="F205" s="67">
        <v>300</v>
      </c>
      <c r="G205" s="67">
        <v>0</v>
      </c>
      <c r="H205" s="97">
        <f t="shared" si="14"/>
        <v>0</v>
      </c>
      <c r="I205" s="1"/>
    </row>
    <row r="206" spans="1:9" outlineLevel="2" x14ac:dyDescent="0.25">
      <c r="A206" s="20" t="s">
        <v>10</v>
      </c>
      <c r="B206" s="19" t="s">
        <v>84</v>
      </c>
      <c r="C206" s="19"/>
      <c r="D206" s="20"/>
      <c r="E206" s="38" t="s">
        <v>254</v>
      </c>
      <c r="F206" s="67">
        <f t="shared" ref="F206:G208" si="24">F207</f>
        <v>850</v>
      </c>
      <c r="G206" s="67">
        <f t="shared" si="24"/>
        <v>25.3</v>
      </c>
      <c r="H206" s="97">
        <f t="shared" si="14"/>
        <v>2.9764705882352942</v>
      </c>
      <c r="I206" s="1"/>
    </row>
    <row r="207" spans="1:9" ht="38.25" outlineLevel="3" x14ac:dyDescent="0.25">
      <c r="A207" s="20" t="s">
        <v>10</v>
      </c>
      <c r="B207" s="19" t="s">
        <v>84</v>
      </c>
      <c r="C207" s="19" t="s">
        <v>28</v>
      </c>
      <c r="D207" s="20"/>
      <c r="E207" s="38" t="s">
        <v>639</v>
      </c>
      <c r="F207" s="67">
        <f t="shared" si="24"/>
        <v>850</v>
      </c>
      <c r="G207" s="67">
        <f t="shared" si="24"/>
        <v>25.3</v>
      </c>
      <c r="H207" s="97">
        <f t="shared" si="14"/>
        <v>2.9764705882352942</v>
      </c>
      <c r="I207" s="1"/>
    </row>
    <row r="208" spans="1:9" ht="25.5" outlineLevel="4" x14ac:dyDescent="0.25">
      <c r="A208" s="20" t="s">
        <v>10</v>
      </c>
      <c r="B208" s="19" t="s">
        <v>84</v>
      </c>
      <c r="C208" s="19" t="s">
        <v>34</v>
      </c>
      <c r="D208" s="20"/>
      <c r="E208" s="38" t="s">
        <v>659</v>
      </c>
      <c r="F208" s="67">
        <f t="shared" si="24"/>
        <v>850</v>
      </c>
      <c r="G208" s="67">
        <f t="shared" si="24"/>
        <v>25.3</v>
      </c>
      <c r="H208" s="97">
        <f t="shared" si="14"/>
        <v>2.9764705882352942</v>
      </c>
      <c r="I208" s="1"/>
    </row>
    <row r="209" spans="1:9" ht="25.5" outlineLevel="5" x14ac:dyDescent="0.25">
      <c r="A209" s="20" t="s">
        <v>10</v>
      </c>
      <c r="B209" s="19" t="s">
        <v>84</v>
      </c>
      <c r="C209" s="19" t="s">
        <v>35</v>
      </c>
      <c r="D209" s="20"/>
      <c r="E209" s="38" t="s">
        <v>744</v>
      </c>
      <c r="F209" s="67">
        <f>F210+F212</f>
        <v>850</v>
      </c>
      <c r="G209" s="67">
        <f>G210+G212</f>
        <v>25.3</v>
      </c>
      <c r="H209" s="97">
        <f t="shared" si="14"/>
        <v>2.9764705882352942</v>
      </c>
      <c r="I209" s="1"/>
    </row>
    <row r="210" spans="1:9" ht="25.5" outlineLevel="6" x14ac:dyDescent="0.25">
      <c r="A210" s="20" t="s">
        <v>10</v>
      </c>
      <c r="B210" s="19" t="s">
        <v>84</v>
      </c>
      <c r="C210" s="19" t="s">
        <v>85</v>
      </c>
      <c r="D210" s="20"/>
      <c r="E210" s="38" t="s">
        <v>368</v>
      </c>
      <c r="F210" s="67">
        <f>F211</f>
        <v>350</v>
      </c>
      <c r="G210" s="67">
        <f>G211</f>
        <v>25.3</v>
      </c>
      <c r="H210" s="97">
        <f t="shared" si="14"/>
        <v>7.2285714285714286</v>
      </c>
      <c r="I210" s="1"/>
    </row>
    <row r="211" spans="1:9" ht="25.5" outlineLevel="7" x14ac:dyDescent="0.25">
      <c r="A211" s="20" t="s">
        <v>10</v>
      </c>
      <c r="B211" s="19" t="s">
        <v>84</v>
      </c>
      <c r="C211" s="19" t="s">
        <v>85</v>
      </c>
      <c r="D211" s="20" t="s">
        <v>7</v>
      </c>
      <c r="E211" s="38" t="s">
        <v>285</v>
      </c>
      <c r="F211" s="67">
        <v>350</v>
      </c>
      <c r="G211" s="67">
        <v>25.3</v>
      </c>
      <c r="H211" s="97">
        <f t="shared" si="14"/>
        <v>7.2285714285714286</v>
      </c>
      <c r="I211" s="1"/>
    </row>
    <row r="212" spans="1:9" outlineLevel="7" x14ac:dyDescent="0.25">
      <c r="A212" s="20" t="s">
        <v>10</v>
      </c>
      <c r="B212" s="19" t="s">
        <v>84</v>
      </c>
      <c r="C212" s="19" t="s">
        <v>770</v>
      </c>
      <c r="D212" s="20"/>
      <c r="E212" s="38" t="s">
        <v>771</v>
      </c>
      <c r="F212" s="67">
        <f>F213</f>
        <v>500</v>
      </c>
      <c r="G212" s="67">
        <f>G213</f>
        <v>0</v>
      </c>
      <c r="H212" s="97">
        <f t="shared" ref="H212:H283" si="25">G212/F212*100</f>
        <v>0</v>
      </c>
      <c r="I212" s="1"/>
    </row>
    <row r="213" spans="1:9" ht="25.5" outlineLevel="7" x14ac:dyDescent="0.25">
      <c r="A213" s="20" t="s">
        <v>10</v>
      </c>
      <c r="B213" s="19" t="s">
        <v>84</v>
      </c>
      <c r="C213" s="19" t="s">
        <v>770</v>
      </c>
      <c r="D213" s="20" t="s">
        <v>7</v>
      </c>
      <c r="E213" s="38" t="s">
        <v>285</v>
      </c>
      <c r="F213" s="67">
        <v>500</v>
      </c>
      <c r="G213" s="67">
        <v>0</v>
      </c>
      <c r="H213" s="97">
        <f t="shared" si="25"/>
        <v>0</v>
      </c>
      <c r="I213" s="1"/>
    </row>
    <row r="214" spans="1:9" outlineLevel="1" x14ac:dyDescent="0.25">
      <c r="A214" s="20" t="s">
        <v>10</v>
      </c>
      <c r="B214" s="19" t="s">
        <v>86</v>
      </c>
      <c r="C214" s="19"/>
      <c r="D214" s="20"/>
      <c r="E214" s="38" t="s">
        <v>234</v>
      </c>
      <c r="F214" s="67">
        <f>F215+F235+F271+F313</f>
        <v>263986.40000000002</v>
      </c>
      <c r="G214" s="67">
        <f>G215+G235+G271+G313</f>
        <v>160885.39999999997</v>
      </c>
      <c r="H214" s="97">
        <f t="shared" si="25"/>
        <v>60.94457896315869</v>
      </c>
      <c r="I214" s="1"/>
    </row>
    <row r="215" spans="1:9" outlineLevel="2" x14ac:dyDescent="0.25">
      <c r="A215" s="20" t="s">
        <v>10</v>
      </c>
      <c r="B215" s="19" t="s">
        <v>87</v>
      </c>
      <c r="C215" s="19"/>
      <c r="D215" s="20"/>
      <c r="E215" s="38" t="s">
        <v>255</v>
      </c>
      <c r="F215" s="67">
        <f>F216+F225</f>
        <v>2650</v>
      </c>
      <c r="G215" s="67">
        <f>G216+G225</f>
        <v>681.7</v>
      </c>
      <c r="H215" s="97">
        <f t="shared" si="25"/>
        <v>25.724528301886796</v>
      </c>
      <c r="I215" s="1"/>
    </row>
    <row r="216" spans="1:9" ht="51" outlineLevel="3" x14ac:dyDescent="0.25">
      <c r="A216" s="20" t="s">
        <v>10</v>
      </c>
      <c r="B216" s="19" t="s">
        <v>87</v>
      </c>
      <c r="C216" s="19" t="s">
        <v>71</v>
      </c>
      <c r="D216" s="20"/>
      <c r="E216" s="38" t="s">
        <v>702</v>
      </c>
      <c r="F216" s="67">
        <f t="shared" ref="F216:G217" si="26">F217</f>
        <v>2000</v>
      </c>
      <c r="G216" s="67">
        <f t="shared" si="26"/>
        <v>681.7</v>
      </c>
      <c r="H216" s="97">
        <f t="shared" si="25"/>
        <v>34.085000000000001</v>
      </c>
      <c r="I216" s="1"/>
    </row>
    <row r="217" spans="1:9" ht="25.5" outlineLevel="4" x14ac:dyDescent="0.25">
      <c r="A217" s="20" t="s">
        <v>10</v>
      </c>
      <c r="B217" s="19" t="s">
        <v>87</v>
      </c>
      <c r="C217" s="19" t="s">
        <v>88</v>
      </c>
      <c r="D217" s="20"/>
      <c r="E217" s="38" t="s">
        <v>370</v>
      </c>
      <c r="F217" s="67">
        <f t="shared" si="26"/>
        <v>2000</v>
      </c>
      <c r="G217" s="67">
        <f t="shared" si="26"/>
        <v>681.7</v>
      </c>
      <c r="H217" s="97">
        <f t="shared" si="25"/>
        <v>34.085000000000001</v>
      </c>
      <c r="I217" s="1"/>
    </row>
    <row r="218" spans="1:9" ht="38.25" outlineLevel="5" x14ac:dyDescent="0.25">
      <c r="A218" s="20" t="s">
        <v>10</v>
      </c>
      <c r="B218" s="19" t="s">
        <v>87</v>
      </c>
      <c r="C218" s="19" t="s">
        <v>89</v>
      </c>
      <c r="D218" s="20"/>
      <c r="E218" s="38" t="s">
        <v>371</v>
      </c>
      <c r="F218" s="67">
        <f>F221+F219</f>
        <v>2000</v>
      </c>
      <c r="G218" s="67">
        <f>G221+G219+G223</f>
        <v>681.7</v>
      </c>
      <c r="H218" s="97">
        <f t="shared" si="25"/>
        <v>34.085000000000001</v>
      </c>
      <c r="I218" s="1"/>
    </row>
    <row r="219" spans="1:9" ht="38.25" outlineLevel="6" x14ac:dyDescent="0.25">
      <c r="A219" s="20" t="s">
        <v>10</v>
      </c>
      <c r="B219" s="19" t="s">
        <v>87</v>
      </c>
      <c r="C219" s="19" t="s">
        <v>90</v>
      </c>
      <c r="D219" s="20"/>
      <c r="E219" s="38" t="s">
        <v>373</v>
      </c>
      <c r="F219" s="67">
        <f>F220</f>
        <v>1000</v>
      </c>
      <c r="G219" s="67">
        <f>G220</f>
        <v>456.6</v>
      </c>
      <c r="H219" s="97">
        <f t="shared" si="25"/>
        <v>45.660000000000004</v>
      </c>
      <c r="I219" s="1"/>
    </row>
    <row r="220" spans="1:9" ht="25.5" outlineLevel="7" x14ac:dyDescent="0.25">
      <c r="A220" s="20" t="s">
        <v>10</v>
      </c>
      <c r="B220" s="19" t="s">
        <v>87</v>
      </c>
      <c r="C220" s="19" t="s">
        <v>90</v>
      </c>
      <c r="D220" s="20" t="s">
        <v>7</v>
      </c>
      <c r="E220" s="38" t="s">
        <v>285</v>
      </c>
      <c r="F220" s="67">
        <v>1000</v>
      </c>
      <c r="G220" s="67">
        <v>456.6</v>
      </c>
      <c r="H220" s="97">
        <f t="shared" si="25"/>
        <v>45.660000000000004</v>
      </c>
      <c r="I220" s="1"/>
    </row>
    <row r="221" spans="1:9" ht="25.5" outlineLevel="6" x14ac:dyDescent="0.25">
      <c r="A221" s="20" t="s">
        <v>10</v>
      </c>
      <c r="B221" s="19" t="s">
        <v>87</v>
      </c>
      <c r="C221" s="19" t="s">
        <v>571</v>
      </c>
      <c r="D221" s="20"/>
      <c r="E221" s="38" t="s">
        <v>662</v>
      </c>
      <c r="F221" s="67">
        <f>F222</f>
        <v>1000</v>
      </c>
      <c r="G221" s="67">
        <f>G222</f>
        <v>175.1</v>
      </c>
      <c r="H221" s="97">
        <f t="shared" si="25"/>
        <v>17.510000000000002</v>
      </c>
      <c r="I221" s="1"/>
    </row>
    <row r="222" spans="1:9" ht="25.5" outlineLevel="7" x14ac:dyDescent="0.25">
      <c r="A222" s="20" t="s">
        <v>10</v>
      </c>
      <c r="B222" s="19" t="s">
        <v>87</v>
      </c>
      <c r="C222" s="19" t="s">
        <v>571</v>
      </c>
      <c r="D222" s="20">
        <v>200</v>
      </c>
      <c r="E222" s="38" t="s">
        <v>285</v>
      </c>
      <c r="F222" s="67">
        <f>1000-135.3+135.3</f>
        <v>1000</v>
      </c>
      <c r="G222" s="67">
        <v>175.1</v>
      </c>
      <c r="H222" s="97">
        <f t="shared" si="25"/>
        <v>17.510000000000002</v>
      </c>
      <c r="I222" s="1"/>
    </row>
    <row r="223" spans="1:9" ht="25.5" outlineLevel="7" x14ac:dyDescent="0.25">
      <c r="A223" s="20">
        <v>802</v>
      </c>
      <c r="B223" s="19" t="s">
        <v>87</v>
      </c>
      <c r="C223" s="19" t="s">
        <v>875</v>
      </c>
      <c r="D223" s="20"/>
      <c r="E223" s="38" t="s">
        <v>876</v>
      </c>
      <c r="F223" s="67">
        <f>F224</f>
        <v>0</v>
      </c>
      <c r="G223" s="67">
        <f>G224</f>
        <v>50</v>
      </c>
      <c r="H223" s="97" t="s">
        <v>884</v>
      </c>
      <c r="I223" s="1"/>
    </row>
    <row r="224" spans="1:9" outlineLevel="7" x14ac:dyDescent="0.25">
      <c r="A224" s="20">
        <v>802</v>
      </c>
      <c r="B224" s="19" t="s">
        <v>87</v>
      </c>
      <c r="C224" s="19" t="s">
        <v>875</v>
      </c>
      <c r="D224" s="20">
        <v>800</v>
      </c>
      <c r="E224" s="38" t="s">
        <v>877</v>
      </c>
      <c r="F224" s="67">
        <v>0</v>
      </c>
      <c r="G224" s="67">
        <v>50</v>
      </c>
      <c r="H224" s="97" t="s">
        <v>884</v>
      </c>
      <c r="I224" s="1"/>
    </row>
    <row r="225" spans="1:9" ht="51" outlineLevel="3" x14ac:dyDescent="0.25">
      <c r="A225" s="20" t="s">
        <v>10</v>
      </c>
      <c r="B225" s="19" t="s">
        <v>87</v>
      </c>
      <c r="C225" s="19" t="s">
        <v>91</v>
      </c>
      <c r="D225" s="20"/>
      <c r="E225" s="38" t="s">
        <v>703</v>
      </c>
      <c r="F225" s="67">
        <f>F226</f>
        <v>650</v>
      </c>
      <c r="G225" s="67">
        <f>G226</f>
        <v>0</v>
      </c>
      <c r="H225" s="97">
        <f t="shared" si="25"/>
        <v>0</v>
      </c>
      <c r="I225" s="1"/>
    </row>
    <row r="226" spans="1:9" ht="38.25" outlineLevel="4" x14ac:dyDescent="0.25">
      <c r="A226" s="20" t="s">
        <v>10</v>
      </c>
      <c r="B226" s="19" t="s">
        <v>87</v>
      </c>
      <c r="C226" s="19" t="s">
        <v>92</v>
      </c>
      <c r="D226" s="20"/>
      <c r="E226" s="38" t="s">
        <v>795</v>
      </c>
      <c r="F226" s="67">
        <f>F230+F227</f>
        <v>650</v>
      </c>
      <c r="G226" s="67">
        <f>G230+G227</f>
        <v>0</v>
      </c>
      <c r="H226" s="97">
        <f t="shared" si="25"/>
        <v>0</v>
      </c>
      <c r="I226" s="1"/>
    </row>
    <row r="227" spans="1:9" ht="42" customHeight="1" outlineLevel="4" x14ac:dyDescent="0.25">
      <c r="A227" s="20">
        <v>802</v>
      </c>
      <c r="B227" s="19" t="s">
        <v>87</v>
      </c>
      <c r="C227" s="19" t="s">
        <v>720</v>
      </c>
      <c r="D227" s="20"/>
      <c r="E227" s="38" t="s">
        <v>721</v>
      </c>
      <c r="F227" s="67">
        <f t="shared" ref="F227:G228" si="27">F228</f>
        <v>100</v>
      </c>
      <c r="G227" s="67">
        <f t="shared" si="27"/>
        <v>0</v>
      </c>
      <c r="H227" s="97">
        <f t="shared" si="25"/>
        <v>0</v>
      </c>
      <c r="I227" s="1"/>
    </row>
    <row r="228" spans="1:9" ht="54.75" customHeight="1" outlineLevel="4" x14ac:dyDescent="0.25">
      <c r="A228" s="20">
        <v>802</v>
      </c>
      <c r="B228" s="19" t="s">
        <v>87</v>
      </c>
      <c r="C228" s="19" t="s">
        <v>627</v>
      </c>
      <c r="D228" s="20"/>
      <c r="E228" s="38" t="s">
        <v>723</v>
      </c>
      <c r="F228" s="67">
        <f t="shared" si="27"/>
        <v>100</v>
      </c>
      <c r="G228" s="67">
        <f t="shared" si="27"/>
        <v>0</v>
      </c>
      <c r="H228" s="97">
        <f t="shared" si="25"/>
        <v>0</v>
      </c>
      <c r="I228" s="1"/>
    </row>
    <row r="229" spans="1:9" ht="30" customHeight="1" outlineLevel="4" x14ac:dyDescent="0.25">
      <c r="A229" s="20">
        <v>802</v>
      </c>
      <c r="B229" s="19" t="s">
        <v>87</v>
      </c>
      <c r="C229" s="19" t="s">
        <v>627</v>
      </c>
      <c r="D229" s="20">
        <v>200</v>
      </c>
      <c r="E229" s="38" t="s">
        <v>285</v>
      </c>
      <c r="F229" s="67">
        <v>100</v>
      </c>
      <c r="G229" s="67">
        <v>0</v>
      </c>
      <c r="H229" s="97">
        <f t="shared" si="25"/>
        <v>0</v>
      </c>
      <c r="I229" s="1"/>
    </row>
    <row r="230" spans="1:9" ht="38.25" outlineLevel="5" x14ac:dyDescent="0.25">
      <c r="A230" s="20" t="s">
        <v>10</v>
      </c>
      <c r="B230" s="19" t="s">
        <v>87</v>
      </c>
      <c r="C230" s="19" t="s">
        <v>93</v>
      </c>
      <c r="D230" s="20"/>
      <c r="E230" s="38" t="s">
        <v>796</v>
      </c>
      <c r="F230" s="67">
        <f>F231+F233</f>
        <v>550</v>
      </c>
      <c r="G230" s="67">
        <f>G231+G233</f>
        <v>0</v>
      </c>
      <c r="H230" s="97">
        <f t="shared" si="25"/>
        <v>0</v>
      </c>
      <c r="I230" s="1"/>
    </row>
    <row r="231" spans="1:9" outlineLevel="6" x14ac:dyDescent="0.25">
      <c r="A231" s="20" t="s">
        <v>10</v>
      </c>
      <c r="B231" s="19" t="s">
        <v>87</v>
      </c>
      <c r="C231" s="19" t="s">
        <v>94</v>
      </c>
      <c r="D231" s="20"/>
      <c r="E231" s="38" t="s">
        <v>513</v>
      </c>
      <c r="F231" s="67">
        <f>F232</f>
        <v>500</v>
      </c>
      <c r="G231" s="67">
        <f>G232</f>
        <v>0</v>
      </c>
      <c r="H231" s="97">
        <f t="shared" si="25"/>
        <v>0</v>
      </c>
      <c r="I231" s="1"/>
    </row>
    <row r="232" spans="1:9" ht="25.5" outlineLevel="7" x14ac:dyDescent="0.25">
      <c r="A232" s="20" t="s">
        <v>10</v>
      </c>
      <c r="B232" s="19" t="s">
        <v>87</v>
      </c>
      <c r="C232" s="19" t="s">
        <v>94</v>
      </c>
      <c r="D232" s="20" t="s">
        <v>7</v>
      </c>
      <c r="E232" s="38" t="s">
        <v>285</v>
      </c>
      <c r="F232" s="67">
        <v>500</v>
      </c>
      <c r="G232" s="67">
        <v>0</v>
      </c>
      <c r="H232" s="97">
        <f t="shared" si="25"/>
        <v>0</v>
      </c>
      <c r="I232" s="1"/>
    </row>
    <row r="233" spans="1:9" ht="38.25" outlineLevel="7" x14ac:dyDescent="0.25">
      <c r="A233" s="20">
        <v>802</v>
      </c>
      <c r="B233" s="19" t="s">
        <v>87</v>
      </c>
      <c r="C233" s="19" t="s">
        <v>623</v>
      </c>
      <c r="D233" s="20"/>
      <c r="E233" s="38" t="s">
        <v>693</v>
      </c>
      <c r="F233" s="67">
        <f>F234</f>
        <v>50</v>
      </c>
      <c r="G233" s="67">
        <f>G234</f>
        <v>0</v>
      </c>
      <c r="H233" s="97">
        <f t="shared" si="25"/>
        <v>0</v>
      </c>
      <c r="I233" s="1"/>
    </row>
    <row r="234" spans="1:9" ht="25.5" outlineLevel="7" x14ac:dyDescent="0.25">
      <c r="A234" s="20">
        <v>802</v>
      </c>
      <c r="B234" s="19" t="s">
        <v>87</v>
      </c>
      <c r="C234" s="19" t="s">
        <v>623</v>
      </c>
      <c r="D234" s="20">
        <v>200</v>
      </c>
      <c r="E234" s="38" t="s">
        <v>285</v>
      </c>
      <c r="F234" s="67">
        <v>50</v>
      </c>
      <c r="G234" s="67">
        <v>0</v>
      </c>
      <c r="H234" s="97">
        <f t="shared" si="25"/>
        <v>0</v>
      </c>
      <c r="I234" s="1"/>
    </row>
    <row r="235" spans="1:9" outlineLevel="2" x14ac:dyDescent="0.25">
      <c r="A235" s="20" t="s">
        <v>10</v>
      </c>
      <c r="B235" s="19" t="s">
        <v>95</v>
      </c>
      <c r="C235" s="19"/>
      <c r="D235" s="20"/>
      <c r="E235" s="38" t="s">
        <v>257</v>
      </c>
      <c r="F235" s="67">
        <f t="shared" ref="F235:G236" si="28">F236</f>
        <v>68153.399999999994</v>
      </c>
      <c r="G235" s="67">
        <f t="shared" si="28"/>
        <v>22887.799999999996</v>
      </c>
      <c r="H235" s="97">
        <f t="shared" si="25"/>
        <v>33.582770632132799</v>
      </c>
      <c r="I235" s="1"/>
    </row>
    <row r="236" spans="1:9" ht="51.75" customHeight="1" outlineLevel="3" x14ac:dyDescent="0.25">
      <c r="A236" s="20" t="s">
        <v>10</v>
      </c>
      <c r="B236" s="19" t="s">
        <v>95</v>
      </c>
      <c r="C236" s="19" t="s">
        <v>71</v>
      </c>
      <c r="D236" s="20"/>
      <c r="E236" s="38" t="s">
        <v>692</v>
      </c>
      <c r="F236" s="67">
        <f t="shared" si="28"/>
        <v>68153.399999999994</v>
      </c>
      <c r="G236" s="67">
        <f t="shared" si="28"/>
        <v>22887.799999999996</v>
      </c>
      <c r="H236" s="97">
        <f t="shared" si="25"/>
        <v>33.582770632132799</v>
      </c>
      <c r="I236" s="1"/>
    </row>
    <row r="237" spans="1:9" ht="25.5" outlineLevel="4" x14ac:dyDescent="0.25">
      <c r="A237" s="20" t="s">
        <v>10</v>
      </c>
      <c r="B237" s="19" t="s">
        <v>95</v>
      </c>
      <c r="C237" s="19" t="s">
        <v>88</v>
      </c>
      <c r="D237" s="20"/>
      <c r="E237" s="38" t="s">
        <v>370</v>
      </c>
      <c r="F237" s="67">
        <f>F238+F243+F264</f>
        <v>68153.399999999994</v>
      </c>
      <c r="G237" s="67">
        <f>G238+G243+G264</f>
        <v>22887.799999999996</v>
      </c>
      <c r="H237" s="97">
        <f t="shared" si="25"/>
        <v>33.582770632132799</v>
      </c>
      <c r="I237" s="1"/>
    </row>
    <row r="238" spans="1:9" ht="40.5" customHeight="1" outlineLevel="5" x14ac:dyDescent="0.25">
      <c r="A238" s="20" t="s">
        <v>10</v>
      </c>
      <c r="B238" s="19" t="s">
        <v>95</v>
      </c>
      <c r="C238" s="19" t="s">
        <v>96</v>
      </c>
      <c r="D238" s="20"/>
      <c r="E238" s="38" t="s">
        <v>663</v>
      </c>
      <c r="F238" s="67">
        <f>F239+F241</f>
        <v>1600</v>
      </c>
      <c r="G238" s="67">
        <f>G239+G241</f>
        <v>68.599999999999994</v>
      </c>
      <c r="H238" s="97">
        <f t="shared" si="25"/>
        <v>4.2874999999999996</v>
      </c>
      <c r="I238" s="1"/>
    </row>
    <row r="239" spans="1:9" ht="25.5" outlineLevel="6" x14ac:dyDescent="0.25">
      <c r="A239" s="20" t="s">
        <v>10</v>
      </c>
      <c r="B239" s="19" t="s">
        <v>95</v>
      </c>
      <c r="C239" s="19" t="s">
        <v>97</v>
      </c>
      <c r="D239" s="20"/>
      <c r="E239" s="38" t="s">
        <v>664</v>
      </c>
      <c r="F239" s="67">
        <f>F240</f>
        <v>1000</v>
      </c>
      <c r="G239" s="67">
        <f>G240</f>
        <v>37.200000000000003</v>
      </c>
      <c r="H239" s="97">
        <f t="shared" si="25"/>
        <v>3.72</v>
      </c>
      <c r="I239" s="1"/>
    </row>
    <row r="240" spans="1:9" ht="25.5" outlineLevel="7" x14ac:dyDescent="0.25">
      <c r="A240" s="20" t="s">
        <v>10</v>
      </c>
      <c r="B240" s="19" t="s">
        <v>95</v>
      </c>
      <c r="C240" s="19" t="s">
        <v>97</v>
      </c>
      <c r="D240" s="20">
        <v>200</v>
      </c>
      <c r="E240" s="38" t="s">
        <v>285</v>
      </c>
      <c r="F240" s="67">
        <f>1000-500+500</f>
        <v>1000</v>
      </c>
      <c r="G240" s="67">
        <v>37.200000000000003</v>
      </c>
      <c r="H240" s="97">
        <f t="shared" si="25"/>
        <v>3.72</v>
      </c>
      <c r="I240" s="1"/>
    </row>
    <row r="241" spans="1:9" outlineLevel="6" x14ac:dyDescent="0.25">
      <c r="A241" s="20" t="s">
        <v>10</v>
      </c>
      <c r="B241" s="19" t="s">
        <v>95</v>
      </c>
      <c r="C241" s="19" t="s">
        <v>98</v>
      </c>
      <c r="D241" s="20"/>
      <c r="E241" s="38" t="s">
        <v>381</v>
      </c>
      <c r="F241" s="67">
        <f>F242</f>
        <v>600</v>
      </c>
      <c r="G241" s="67">
        <f>G242</f>
        <v>31.4</v>
      </c>
      <c r="H241" s="97">
        <f t="shared" si="25"/>
        <v>5.2333333333333325</v>
      </c>
      <c r="I241" s="1"/>
    </row>
    <row r="242" spans="1:9" ht="25.5" outlineLevel="7" x14ac:dyDescent="0.25">
      <c r="A242" s="20" t="s">
        <v>10</v>
      </c>
      <c r="B242" s="19" t="s">
        <v>95</v>
      </c>
      <c r="C242" s="19" t="s">
        <v>98</v>
      </c>
      <c r="D242" s="20" t="s">
        <v>7</v>
      </c>
      <c r="E242" s="38" t="s">
        <v>285</v>
      </c>
      <c r="F242" s="67">
        <v>600</v>
      </c>
      <c r="G242" s="67">
        <v>31.4</v>
      </c>
      <c r="H242" s="97">
        <f t="shared" si="25"/>
        <v>5.2333333333333325</v>
      </c>
      <c r="I242" s="1"/>
    </row>
    <row r="243" spans="1:9" ht="25.5" outlineLevel="5" x14ac:dyDescent="0.25">
      <c r="A243" s="20" t="s">
        <v>10</v>
      </c>
      <c r="B243" s="19" t="s">
        <v>95</v>
      </c>
      <c r="C243" s="19" t="s">
        <v>99</v>
      </c>
      <c r="D243" s="20"/>
      <c r="E243" s="38" t="s">
        <v>382</v>
      </c>
      <c r="F243" s="40">
        <f>F244+F246+F248+F254+F256+F252+F262+F250</f>
        <v>60079</v>
      </c>
      <c r="G243" s="40">
        <f>G244+G246+G248+G254+G256+G252+G262+G250+G258+G260</f>
        <v>22146.6</v>
      </c>
      <c r="H243" s="97">
        <f t="shared" si="25"/>
        <v>36.862464421844571</v>
      </c>
      <c r="I243" s="1"/>
    </row>
    <row r="244" spans="1:9" ht="25.5" outlineLevel="6" x14ac:dyDescent="0.25">
      <c r="A244" s="20" t="s">
        <v>10</v>
      </c>
      <c r="B244" s="19" t="s">
        <v>95</v>
      </c>
      <c r="C244" s="19" t="s">
        <v>100</v>
      </c>
      <c r="D244" s="20"/>
      <c r="E244" s="38" t="s">
        <v>786</v>
      </c>
      <c r="F244" s="67">
        <f>F245</f>
        <v>500</v>
      </c>
      <c r="G244" s="67">
        <f>G245</f>
        <v>0</v>
      </c>
      <c r="H244" s="97">
        <f t="shared" si="25"/>
        <v>0</v>
      </c>
      <c r="I244" s="1"/>
    </row>
    <row r="245" spans="1:9" ht="25.5" outlineLevel="7" x14ac:dyDescent="0.25">
      <c r="A245" s="20" t="s">
        <v>10</v>
      </c>
      <c r="B245" s="19" t="s">
        <v>95</v>
      </c>
      <c r="C245" s="19" t="s">
        <v>100</v>
      </c>
      <c r="D245" s="20" t="s">
        <v>7</v>
      </c>
      <c r="E245" s="38" t="s">
        <v>285</v>
      </c>
      <c r="F245" s="67">
        <v>500</v>
      </c>
      <c r="G245" s="67">
        <v>0</v>
      </c>
      <c r="H245" s="97">
        <f t="shared" si="25"/>
        <v>0</v>
      </c>
      <c r="I245" s="1"/>
    </row>
    <row r="246" spans="1:9" ht="25.5" outlineLevel="6" x14ac:dyDescent="0.25">
      <c r="A246" s="20" t="s">
        <v>10</v>
      </c>
      <c r="B246" s="19" t="s">
        <v>95</v>
      </c>
      <c r="C246" s="19" t="s">
        <v>101</v>
      </c>
      <c r="D246" s="20"/>
      <c r="E246" s="38" t="s">
        <v>665</v>
      </c>
      <c r="F246" s="67">
        <f>F247</f>
        <v>2000</v>
      </c>
      <c r="G246" s="67">
        <f>G247</f>
        <v>203.1</v>
      </c>
      <c r="H246" s="97">
        <f t="shared" si="25"/>
        <v>10.154999999999999</v>
      </c>
      <c r="I246" s="1"/>
    </row>
    <row r="247" spans="1:9" ht="25.5" outlineLevel="7" x14ac:dyDescent="0.25">
      <c r="A247" s="20" t="s">
        <v>10</v>
      </c>
      <c r="B247" s="19" t="s">
        <v>95</v>
      </c>
      <c r="C247" s="19" t="s">
        <v>101</v>
      </c>
      <c r="D247" s="20" t="s">
        <v>7</v>
      </c>
      <c r="E247" s="38" t="s">
        <v>285</v>
      </c>
      <c r="F247" s="67">
        <f>1000+1000</f>
        <v>2000</v>
      </c>
      <c r="G247" s="67">
        <v>203.1</v>
      </c>
      <c r="H247" s="97">
        <f t="shared" si="25"/>
        <v>10.154999999999999</v>
      </c>
      <c r="I247" s="1"/>
    </row>
    <row r="248" spans="1:9" ht="51" outlineLevel="6" x14ac:dyDescent="0.25">
      <c r="A248" s="20" t="s">
        <v>10</v>
      </c>
      <c r="B248" s="19" t="s">
        <v>95</v>
      </c>
      <c r="C248" s="19" t="s">
        <v>102</v>
      </c>
      <c r="D248" s="20"/>
      <c r="E248" s="38" t="s">
        <v>666</v>
      </c>
      <c r="F248" s="67">
        <f>F249</f>
        <v>800</v>
      </c>
      <c r="G248" s="67">
        <f>G249</f>
        <v>0</v>
      </c>
      <c r="H248" s="97">
        <f t="shared" si="25"/>
        <v>0</v>
      </c>
      <c r="I248" s="1"/>
    </row>
    <row r="249" spans="1:9" ht="25.5" outlineLevel="7" x14ac:dyDescent="0.25">
      <c r="A249" s="20" t="s">
        <v>10</v>
      </c>
      <c r="B249" s="19" t="s">
        <v>95</v>
      </c>
      <c r="C249" s="19" t="s">
        <v>102</v>
      </c>
      <c r="D249" s="20" t="s">
        <v>7</v>
      </c>
      <c r="E249" s="38" t="s">
        <v>285</v>
      </c>
      <c r="F249" s="67">
        <v>800</v>
      </c>
      <c r="G249" s="67">
        <v>0</v>
      </c>
      <c r="H249" s="97">
        <f t="shared" si="25"/>
        <v>0</v>
      </c>
      <c r="I249" s="1"/>
    </row>
    <row r="250" spans="1:9" ht="39" customHeight="1" outlineLevel="7" x14ac:dyDescent="0.25">
      <c r="A250" s="20">
        <v>802</v>
      </c>
      <c r="B250" s="19" t="s">
        <v>95</v>
      </c>
      <c r="C250" s="19" t="s">
        <v>826</v>
      </c>
      <c r="D250" s="20"/>
      <c r="E250" s="38" t="s">
        <v>827</v>
      </c>
      <c r="F250" s="67">
        <f>F251</f>
        <v>15733.6</v>
      </c>
      <c r="G250" s="67">
        <f>G251</f>
        <v>5733.6</v>
      </c>
      <c r="H250" s="97">
        <f t="shared" si="25"/>
        <v>36.441755224487721</v>
      </c>
      <c r="I250" s="1"/>
    </row>
    <row r="251" spans="1:9" outlineLevel="7" x14ac:dyDescent="0.25">
      <c r="A251" s="20">
        <v>802</v>
      </c>
      <c r="B251" s="19" t="s">
        <v>95</v>
      </c>
      <c r="C251" s="19" t="s">
        <v>826</v>
      </c>
      <c r="D251" s="20">
        <v>800</v>
      </c>
      <c r="E251" s="38" t="s">
        <v>286</v>
      </c>
      <c r="F251" s="67">
        <f>2166+7834+5733.6</f>
        <v>15733.6</v>
      </c>
      <c r="G251" s="67">
        <v>5733.6</v>
      </c>
      <c r="H251" s="97">
        <f t="shared" si="25"/>
        <v>36.441755224487721</v>
      </c>
      <c r="I251" s="1"/>
    </row>
    <row r="252" spans="1:9" ht="39" customHeight="1" outlineLevel="7" x14ac:dyDescent="0.25">
      <c r="A252" s="20">
        <v>802</v>
      </c>
      <c r="B252" s="19" t="s">
        <v>95</v>
      </c>
      <c r="C252" s="19" t="s">
        <v>747</v>
      </c>
      <c r="D252" s="20"/>
      <c r="E252" s="38" t="s">
        <v>748</v>
      </c>
      <c r="F252" s="67">
        <f>F253</f>
        <v>33174.400000000001</v>
      </c>
      <c r="G252" s="67">
        <f>G253</f>
        <v>13824.4</v>
      </c>
      <c r="H252" s="97">
        <f t="shared" si="25"/>
        <v>41.671891579048904</v>
      </c>
      <c r="I252" s="1"/>
    </row>
    <row r="253" spans="1:9" outlineLevel="7" x14ac:dyDescent="0.25">
      <c r="A253" s="20">
        <v>802</v>
      </c>
      <c r="B253" s="19" t="s">
        <v>95</v>
      </c>
      <c r="C253" s="19" t="s">
        <v>747</v>
      </c>
      <c r="D253" s="20">
        <v>800</v>
      </c>
      <c r="E253" s="38" t="s">
        <v>286</v>
      </c>
      <c r="F253" s="67">
        <f>10000+1174.4+10000+12000</f>
        <v>33174.400000000001</v>
      </c>
      <c r="G253" s="67">
        <v>13824.4</v>
      </c>
      <c r="H253" s="97">
        <f t="shared" si="25"/>
        <v>41.671891579048904</v>
      </c>
      <c r="I253" s="1"/>
    </row>
    <row r="254" spans="1:9" ht="25.5" outlineLevel="7" x14ac:dyDescent="0.25">
      <c r="A254" s="20" t="s">
        <v>10</v>
      </c>
      <c r="B254" s="19" t="s">
        <v>95</v>
      </c>
      <c r="C254" s="19" t="s">
        <v>543</v>
      </c>
      <c r="D254" s="20"/>
      <c r="E254" s="38" t="s">
        <v>544</v>
      </c>
      <c r="F254" s="67">
        <f>F255</f>
        <v>7086</v>
      </c>
      <c r="G254" s="67">
        <f>G255</f>
        <v>1764.5</v>
      </c>
      <c r="H254" s="97">
        <f t="shared" si="25"/>
        <v>24.901213660739486</v>
      </c>
      <c r="I254" s="1"/>
    </row>
    <row r="255" spans="1:9" ht="25.5" outlineLevel="7" x14ac:dyDescent="0.25">
      <c r="A255" s="20" t="s">
        <v>10</v>
      </c>
      <c r="B255" s="19" t="s">
        <v>95</v>
      </c>
      <c r="C255" s="19" t="s">
        <v>543</v>
      </c>
      <c r="D255" s="20">
        <v>200</v>
      </c>
      <c r="E255" s="38" t="s">
        <v>285</v>
      </c>
      <c r="F255" s="67">
        <f>3000+86+4000</f>
        <v>7086</v>
      </c>
      <c r="G255" s="67">
        <v>1764.5</v>
      </c>
      <c r="H255" s="97">
        <f t="shared" si="25"/>
        <v>24.901213660739486</v>
      </c>
      <c r="I255" s="1"/>
    </row>
    <row r="256" spans="1:9" ht="38.25" outlineLevel="7" x14ac:dyDescent="0.25">
      <c r="A256" s="68" t="s">
        <v>10</v>
      </c>
      <c r="B256" s="69" t="s">
        <v>95</v>
      </c>
      <c r="C256" s="69" t="s">
        <v>554</v>
      </c>
      <c r="D256" s="68"/>
      <c r="E256" s="21" t="s">
        <v>667</v>
      </c>
      <c r="F256" s="40">
        <f>F257</f>
        <v>214</v>
      </c>
      <c r="G256" s="40">
        <f>G257</f>
        <v>0</v>
      </c>
      <c r="H256" s="97">
        <f t="shared" si="25"/>
        <v>0</v>
      </c>
      <c r="I256" s="1"/>
    </row>
    <row r="257" spans="1:10" ht="25.5" outlineLevel="7" x14ac:dyDescent="0.25">
      <c r="A257" s="68" t="s">
        <v>10</v>
      </c>
      <c r="B257" s="69" t="s">
        <v>95</v>
      </c>
      <c r="C257" s="69" t="s">
        <v>554</v>
      </c>
      <c r="D257" s="68">
        <v>200</v>
      </c>
      <c r="E257" s="21" t="s">
        <v>285</v>
      </c>
      <c r="F257" s="40">
        <f>300-62.7-86+62.7</f>
        <v>214</v>
      </c>
      <c r="G257" s="40">
        <v>0</v>
      </c>
      <c r="H257" s="97">
        <f t="shared" si="25"/>
        <v>0</v>
      </c>
      <c r="I257" s="1"/>
    </row>
    <row r="258" spans="1:10" ht="25.5" outlineLevel="7" x14ac:dyDescent="0.25">
      <c r="A258" s="68">
        <v>802</v>
      </c>
      <c r="B258" s="69" t="s">
        <v>95</v>
      </c>
      <c r="C258" s="69" t="s">
        <v>878</v>
      </c>
      <c r="D258" s="68"/>
      <c r="E258" s="21" t="s">
        <v>879</v>
      </c>
      <c r="F258" s="40">
        <f>F259</f>
        <v>0</v>
      </c>
      <c r="G258" s="40">
        <f>G259</f>
        <v>50</v>
      </c>
      <c r="H258" s="97" t="s">
        <v>884</v>
      </c>
      <c r="I258" s="1"/>
    </row>
    <row r="259" spans="1:10" outlineLevel="7" x14ac:dyDescent="0.25">
      <c r="A259" s="68">
        <v>802</v>
      </c>
      <c r="B259" s="69" t="s">
        <v>95</v>
      </c>
      <c r="C259" s="69" t="s">
        <v>878</v>
      </c>
      <c r="D259" s="68">
        <v>800</v>
      </c>
      <c r="E259" s="21" t="s">
        <v>877</v>
      </c>
      <c r="F259" s="40">
        <v>0</v>
      </c>
      <c r="G259" s="91">
        <v>50</v>
      </c>
      <c r="H259" s="97" t="s">
        <v>884</v>
      </c>
      <c r="I259" s="1"/>
    </row>
    <row r="260" spans="1:10" ht="33" customHeight="1" outlineLevel="7" x14ac:dyDescent="0.25">
      <c r="A260" s="68">
        <v>802</v>
      </c>
      <c r="B260" s="69" t="s">
        <v>95</v>
      </c>
      <c r="C260" s="69" t="s">
        <v>880</v>
      </c>
      <c r="D260" s="68"/>
      <c r="E260" s="21" t="s">
        <v>881</v>
      </c>
      <c r="F260" s="40">
        <f>F261</f>
        <v>0</v>
      </c>
      <c r="G260" s="40">
        <f>G261</f>
        <v>0</v>
      </c>
      <c r="H260" s="98">
        <v>0</v>
      </c>
      <c r="I260" s="1"/>
    </row>
    <row r="261" spans="1:10" ht="25.5" outlineLevel="7" x14ac:dyDescent="0.25">
      <c r="A261" s="68">
        <v>802</v>
      </c>
      <c r="B261" s="69" t="s">
        <v>95</v>
      </c>
      <c r="C261" s="69" t="s">
        <v>880</v>
      </c>
      <c r="D261" s="68">
        <v>200</v>
      </c>
      <c r="E261" s="21" t="s">
        <v>713</v>
      </c>
      <c r="F261" s="40">
        <v>0</v>
      </c>
      <c r="G261" s="91">
        <v>0</v>
      </c>
      <c r="H261" s="98">
        <v>0</v>
      </c>
      <c r="I261" s="1"/>
    </row>
    <row r="262" spans="1:10" ht="41.25" customHeight="1" outlineLevel="7" x14ac:dyDescent="0.25">
      <c r="A262" s="68">
        <v>802</v>
      </c>
      <c r="B262" s="69" t="s">
        <v>95</v>
      </c>
      <c r="C262" s="69" t="s">
        <v>819</v>
      </c>
      <c r="D262" s="68"/>
      <c r="E262" s="21" t="s">
        <v>820</v>
      </c>
      <c r="F262" s="40">
        <f>F263</f>
        <v>571</v>
      </c>
      <c r="G262" s="40">
        <f>G263</f>
        <v>571</v>
      </c>
      <c r="H262" s="97">
        <f t="shared" si="25"/>
        <v>100</v>
      </c>
      <c r="I262" s="1"/>
    </row>
    <row r="263" spans="1:10" ht="25.5" outlineLevel="7" x14ac:dyDescent="0.25">
      <c r="A263" s="68">
        <v>802</v>
      </c>
      <c r="B263" s="69" t="s">
        <v>95</v>
      </c>
      <c r="C263" s="69" t="s">
        <v>819</v>
      </c>
      <c r="D263" s="68">
        <v>200</v>
      </c>
      <c r="E263" s="21" t="s">
        <v>285</v>
      </c>
      <c r="F263" s="40">
        <f>7834+62.7-7325.7</f>
        <v>571</v>
      </c>
      <c r="G263" s="40">
        <v>571</v>
      </c>
      <c r="H263" s="97">
        <f t="shared" si="25"/>
        <v>100</v>
      </c>
      <c r="I263" s="1"/>
    </row>
    <row r="264" spans="1:10" ht="38.25" outlineLevel="5" x14ac:dyDescent="0.25">
      <c r="A264" s="20" t="s">
        <v>10</v>
      </c>
      <c r="B264" s="19" t="s">
        <v>95</v>
      </c>
      <c r="C264" s="19" t="s">
        <v>103</v>
      </c>
      <c r="D264" s="20"/>
      <c r="E264" s="38" t="s">
        <v>668</v>
      </c>
      <c r="F264" s="40">
        <f>F265+F269+F267</f>
        <v>6474.4</v>
      </c>
      <c r="G264" s="40">
        <f>G265+G269+G267</f>
        <v>672.6</v>
      </c>
      <c r="H264" s="97">
        <f t="shared" si="25"/>
        <v>10.388607438527123</v>
      </c>
    </row>
    <row r="265" spans="1:10" ht="25.5" outlineLevel="5" x14ac:dyDescent="0.25">
      <c r="A265" s="20" t="s">
        <v>10</v>
      </c>
      <c r="B265" s="19" t="s">
        <v>95</v>
      </c>
      <c r="C265" s="19" t="s">
        <v>578</v>
      </c>
      <c r="D265" s="20"/>
      <c r="E265" s="38" t="s">
        <v>669</v>
      </c>
      <c r="F265" s="40">
        <f>F266</f>
        <v>2000</v>
      </c>
      <c r="G265" s="40">
        <f>G266</f>
        <v>672.6</v>
      </c>
      <c r="H265" s="97">
        <f t="shared" si="25"/>
        <v>33.629999999999995</v>
      </c>
    </row>
    <row r="266" spans="1:10" ht="25.5" outlineLevel="5" x14ac:dyDescent="0.25">
      <c r="A266" s="20" t="s">
        <v>10</v>
      </c>
      <c r="B266" s="19" t="s">
        <v>95</v>
      </c>
      <c r="C266" s="19" t="s">
        <v>578</v>
      </c>
      <c r="D266" s="20">
        <v>200</v>
      </c>
      <c r="E266" s="38" t="s">
        <v>285</v>
      </c>
      <c r="F266" s="40">
        <f>2000-700+700</f>
        <v>2000</v>
      </c>
      <c r="G266" s="40">
        <v>672.6</v>
      </c>
      <c r="H266" s="97">
        <f t="shared" si="25"/>
        <v>33.629999999999995</v>
      </c>
    </row>
    <row r="267" spans="1:10" ht="54" customHeight="1" outlineLevel="5" x14ac:dyDescent="0.25">
      <c r="A267" s="20">
        <v>802</v>
      </c>
      <c r="B267" s="19" t="s">
        <v>95</v>
      </c>
      <c r="C267" s="19" t="s">
        <v>882</v>
      </c>
      <c r="D267" s="20"/>
      <c r="E267" s="38" t="s">
        <v>883</v>
      </c>
      <c r="F267" s="40">
        <f>F268</f>
        <v>0</v>
      </c>
      <c r="G267" s="40">
        <f>G268</f>
        <v>0</v>
      </c>
      <c r="H267" s="98">
        <v>0</v>
      </c>
    </row>
    <row r="268" spans="1:10" ht="25.5" outlineLevel="5" x14ac:dyDescent="0.25">
      <c r="A268" s="20">
        <v>802</v>
      </c>
      <c r="B268" s="19" t="s">
        <v>95</v>
      </c>
      <c r="C268" s="19" t="s">
        <v>882</v>
      </c>
      <c r="D268" s="20">
        <v>200</v>
      </c>
      <c r="E268" s="38" t="s">
        <v>713</v>
      </c>
      <c r="F268" s="40">
        <v>0</v>
      </c>
      <c r="G268" s="40">
        <v>0</v>
      </c>
      <c r="H268" s="98">
        <v>0</v>
      </c>
    </row>
    <row r="269" spans="1:10" ht="38.25" outlineLevel="5" x14ac:dyDescent="0.25">
      <c r="A269" s="20" t="s">
        <v>10</v>
      </c>
      <c r="B269" s="19" t="s">
        <v>95</v>
      </c>
      <c r="C269" s="19" t="s">
        <v>857</v>
      </c>
      <c r="D269" s="20"/>
      <c r="E269" s="38" t="s">
        <v>793</v>
      </c>
      <c r="F269" s="40">
        <f>F270</f>
        <v>4474.3999999999996</v>
      </c>
      <c r="G269" s="40">
        <f>G270</f>
        <v>0</v>
      </c>
      <c r="H269" s="97">
        <f t="shared" si="25"/>
        <v>0</v>
      </c>
    </row>
    <row r="270" spans="1:10" ht="25.5" outlineLevel="5" x14ac:dyDescent="0.25">
      <c r="A270" s="20" t="s">
        <v>10</v>
      </c>
      <c r="B270" s="19" t="s">
        <v>95</v>
      </c>
      <c r="C270" s="19" t="s">
        <v>857</v>
      </c>
      <c r="D270" s="20">
        <v>200</v>
      </c>
      <c r="E270" s="38" t="s">
        <v>285</v>
      </c>
      <c r="F270" s="40">
        <f>1000+3474.4</f>
        <v>4474.3999999999996</v>
      </c>
      <c r="G270" s="40">
        <v>0</v>
      </c>
      <c r="H270" s="97">
        <f t="shared" si="25"/>
        <v>0</v>
      </c>
    </row>
    <row r="271" spans="1:10" outlineLevel="2" x14ac:dyDescent="0.25">
      <c r="A271" s="20" t="s">
        <v>10</v>
      </c>
      <c r="B271" s="19" t="s">
        <v>104</v>
      </c>
      <c r="C271" s="19"/>
      <c r="D271" s="20"/>
      <c r="E271" s="38" t="s">
        <v>258</v>
      </c>
      <c r="F271" s="67">
        <f>F272+F295</f>
        <v>143223.70000000001</v>
      </c>
      <c r="G271" s="67">
        <f>G272+G295</f>
        <v>109840.2</v>
      </c>
      <c r="H271" s="97">
        <f t="shared" si="25"/>
        <v>76.691357645417611</v>
      </c>
      <c r="J271" s="11"/>
    </row>
    <row r="272" spans="1:10" ht="51" outlineLevel="3" x14ac:dyDescent="0.25">
      <c r="A272" s="20" t="s">
        <v>10</v>
      </c>
      <c r="B272" s="19" t="s">
        <v>104</v>
      </c>
      <c r="C272" s="19" t="s">
        <v>71</v>
      </c>
      <c r="D272" s="20"/>
      <c r="E272" s="38" t="s">
        <v>692</v>
      </c>
      <c r="F272" s="67">
        <f>F273</f>
        <v>29991.599999999999</v>
      </c>
      <c r="G272" s="67">
        <f>G273</f>
        <v>13134.899999999998</v>
      </c>
      <c r="H272" s="97">
        <f t="shared" si="25"/>
        <v>43.795262673548592</v>
      </c>
    </row>
    <row r="273" spans="1:9" ht="38.25" outlineLevel="4" x14ac:dyDescent="0.25">
      <c r="A273" s="20" t="s">
        <v>10</v>
      </c>
      <c r="B273" s="19" t="s">
        <v>104</v>
      </c>
      <c r="C273" s="19" t="s">
        <v>72</v>
      </c>
      <c r="D273" s="20"/>
      <c r="E273" s="38" t="s">
        <v>670</v>
      </c>
      <c r="F273" s="67">
        <f>F274+F281+F292</f>
        <v>29991.599999999999</v>
      </c>
      <c r="G273" s="67">
        <f>G274+G281+G292</f>
        <v>13134.899999999998</v>
      </c>
      <c r="H273" s="97">
        <f t="shared" si="25"/>
        <v>43.795262673548592</v>
      </c>
    </row>
    <row r="274" spans="1:9" ht="27.75" customHeight="1" outlineLevel="5" x14ac:dyDescent="0.25">
      <c r="A274" s="20" t="s">
        <v>10</v>
      </c>
      <c r="B274" s="19" t="s">
        <v>104</v>
      </c>
      <c r="C274" s="19" t="s">
        <v>105</v>
      </c>
      <c r="D274" s="20"/>
      <c r="E274" s="38" t="s">
        <v>387</v>
      </c>
      <c r="F274" s="67">
        <f>F275+F277+F279</f>
        <v>15500</v>
      </c>
      <c r="G274" s="67">
        <f>G275+G277+G279</f>
        <v>8770.7999999999993</v>
      </c>
      <c r="H274" s="97">
        <f t="shared" si="25"/>
        <v>56.585806451612896</v>
      </c>
    </row>
    <row r="275" spans="1:9" ht="38.25" outlineLevel="6" x14ac:dyDescent="0.25">
      <c r="A275" s="20" t="s">
        <v>10</v>
      </c>
      <c r="B275" s="19" t="s">
        <v>104</v>
      </c>
      <c r="C275" s="19" t="s">
        <v>106</v>
      </c>
      <c r="D275" s="20"/>
      <c r="E275" s="38" t="s">
        <v>671</v>
      </c>
      <c r="F275" s="67">
        <f>F276</f>
        <v>8900</v>
      </c>
      <c r="G275" s="67">
        <f>G276</f>
        <v>5136</v>
      </c>
      <c r="H275" s="97">
        <f t="shared" si="25"/>
        <v>57.707865168539328</v>
      </c>
    </row>
    <row r="276" spans="1:9" ht="25.5" outlineLevel="7" x14ac:dyDescent="0.25">
      <c r="A276" s="20" t="s">
        <v>10</v>
      </c>
      <c r="B276" s="19" t="s">
        <v>104</v>
      </c>
      <c r="C276" s="19" t="s">
        <v>106</v>
      </c>
      <c r="D276" s="20" t="s">
        <v>7</v>
      </c>
      <c r="E276" s="38" t="s">
        <v>285</v>
      </c>
      <c r="F276" s="67">
        <f>8500+400</f>
        <v>8900</v>
      </c>
      <c r="G276" s="67">
        <v>5136</v>
      </c>
      <c r="H276" s="97">
        <f t="shared" si="25"/>
        <v>57.707865168539328</v>
      </c>
    </row>
    <row r="277" spans="1:9" ht="25.5" outlineLevel="6" x14ac:dyDescent="0.25">
      <c r="A277" s="20" t="s">
        <v>10</v>
      </c>
      <c r="B277" s="19" t="s">
        <v>104</v>
      </c>
      <c r="C277" s="19" t="s">
        <v>107</v>
      </c>
      <c r="D277" s="20"/>
      <c r="E277" s="38" t="s">
        <v>389</v>
      </c>
      <c r="F277" s="67">
        <f>F278</f>
        <v>2900</v>
      </c>
      <c r="G277" s="67">
        <f>G278</f>
        <v>2200</v>
      </c>
      <c r="H277" s="97">
        <f t="shared" si="25"/>
        <v>75.862068965517238</v>
      </c>
    </row>
    <row r="278" spans="1:9" ht="25.5" outlineLevel="7" x14ac:dyDescent="0.25">
      <c r="A278" s="20" t="s">
        <v>10</v>
      </c>
      <c r="B278" s="19" t="s">
        <v>104</v>
      </c>
      <c r="C278" s="19" t="s">
        <v>107</v>
      </c>
      <c r="D278" s="20" t="s">
        <v>38</v>
      </c>
      <c r="E278" s="38" t="s">
        <v>311</v>
      </c>
      <c r="F278" s="67">
        <f>2100+600+200</f>
        <v>2900</v>
      </c>
      <c r="G278" s="67">
        <v>2200</v>
      </c>
      <c r="H278" s="97">
        <f t="shared" si="25"/>
        <v>75.862068965517238</v>
      </c>
      <c r="I278" s="1"/>
    </row>
    <row r="279" spans="1:9" ht="51" outlineLevel="6" x14ac:dyDescent="0.25">
      <c r="A279" s="20" t="s">
        <v>10</v>
      </c>
      <c r="B279" s="19" t="s">
        <v>104</v>
      </c>
      <c r="C279" s="19" t="s">
        <v>108</v>
      </c>
      <c r="D279" s="20"/>
      <c r="E279" s="38" t="s">
        <v>672</v>
      </c>
      <c r="F279" s="67">
        <f>F280</f>
        <v>3700</v>
      </c>
      <c r="G279" s="67">
        <f>G280</f>
        <v>1434.8</v>
      </c>
      <c r="H279" s="97">
        <f t="shared" si="25"/>
        <v>38.778378378378378</v>
      </c>
      <c r="I279" s="1"/>
    </row>
    <row r="280" spans="1:9" ht="25.5" outlineLevel="7" x14ac:dyDescent="0.25">
      <c r="A280" s="20" t="s">
        <v>10</v>
      </c>
      <c r="B280" s="19" t="s">
        <v>104</v>
      </c>
      <c r="C280" s="19" t="s">
        <v>108</v>
      </c>
      <c r="D280" s="20" t="s">
        <v>7</v>
      </c>
      <c r="E280" s="38" t="s">
        <v>285</v>
      </c>
      <c r="F280" s="67">
        <f>3000+500+200</f>
        <v>3700</v>
      </c>
      <c r="G280" s="67">
        <v>1434.8</v>
      </c>
      <c r="H280" s="97">
        <f t="shared" si="25"/>
        <v>38.778378378378378</v>
      </c>
      <c r="I280" s="1"/>
    </row>
    <row r="281" spans="1:9" ht="25.5" outlineLevel="5" x14ac:dyDescent="0.25">
      <c r="A281" s="20" t="s">
        <v>10</v>
      </c>
      <c r="B281" s="19" t="s">
        <v>104</v>
      </c>
      <c r="C281" s="19" t="s">
        <v>73</v>
      </c>
      <c r="D281" s="20"/>
      <c r="E281" s="38" t="s">
        <v>348</v>
      </c>
      <c r="F281" s="67">
        <f>F282+F284+F286+F288+F290</f>
        <v>14191.6</v>
      </c>
      <c r="G281" s="67">
        <f>G282+G284+G286+G288+G290</f>
        <v>4364.0999999999995</v>
      </c>
      <c r="H281" s="97">
        <f t="shared" si="25"/>
        <v>30.751289495194335</v>
      </c>
      <c r="I281" s="1"/>
    </row>
    <row r="282" spans="1:9" outlineLevel="6" x14ac:dyDescent="0.25">
      <c r="A282" s="68" t="s">
        <v>10</v>
      </c>
      <c r="B282" s="69" t="s">
        <v>104</v>
      </c>
      <c r="C282" s="69" t="s">
        <v>109</v>
      </c>
      <c r="D282" s="68"/>
      <c r="E282" s="21" t="s">
        <v>392</v>
      </c>
      <c r="F282" s="40">
        <f>F283</f>
        <v>8000</v>
      </c>
      <c r="G282" s="67">
        <f>G283</f>
        <v>4000</v>
      </c>
      <c r="H282" s="97">
        <f t="shared" si="25"/>
        <v>50</v>
      </c>
      <c r="I282" s="1"/>
    </row>
    <row r="283" spans="1:9" ht="25.5" outlineLevel="7" x14ac:dyDescent="0.25">
      <c r="A283" s="68" t="s">
        <v>10</v>
      </c>
      <c r="B283" s="69" t="s">
        <v>104</v>
      </c>
      <c r="C283" s="69" t="s">
        <v>109</v>
      </c>
      <c r="D283" s="68" t="s">
        <v>38</v>
      </c>
      <c r="E283" s="21" t="s">
        <v>311</v>
      </c>
      <c r="F283" s="40">
        <f>6800+600+100+500</f>
        <v>8000</v>
      </c>
      <c r="G283" s="40">
        <v>4000</v>
      </c>
      <c r="H283" s="97">
        <f t="shared" si="25"/>
        <v>50</v>
      </c>
      <c r="I283" s="1"/>
    </row>
    <row r="284" spans="1:9" ht="25.5" outlineLevel="6" x14ac:dyDescent="0.25">
      <c r="A284" s="20" t="s">
        <v>10</v>
      </c>
      <c r="B284" s="19" t="s">
        <v>104</v>
      </c>
      <c r="C284" s="19" t="s">
        <v>110</v>
      </c>
      <c r="D284" s="20"/>
      <c r="E284" s="38" t="s">
        <v>393</v>
      </c>
      <c r="F284" s="67">
        <f>F285</f>
        <v>1691.6</v>
      </c>
      <c r="G284" s="67">
        <f>G285</f>
        <v>0</v>
      </c>
      <c r="H284" s="97">
        <f t="shared" ref="H284:H347" si="29">G284/F284*100</f>
        <v>0</v>
      </c>
      <c r="I284" s="1"/>
    </row>
    <row r="285" spans="1:9" ht="25.5" outlineLevel="7" x14ac:dyDescent="0.25">
      <c r="A285" s="20" t="s">
        <v>10</v>
      </c>
      <c r="B285" s="19" t="s">
        <v>104</v>
      </c>
      <c r="C285" s="19" t="s">
        <v>110</v>
      </c>
      <c r="D285" s="20" t="s">
        <v>7</v>
      </c>
      <c r="E285" s="38" t="s">
        <v>285</v>
      </c>
      <c r="F285" s="67">
        <f>2000-2000+2000-308.4</f>
        <v>1691.6</v>
      </c>
      <c r="G285" s="67">
        <v>0</v>
      </c>
      <c r="H285" s="97">
        <f t="shared" si="29"/>
        <v>0</v>
      </c>
      <c r="I285" s="1"/>
    </row>
    <row r="286" spans="1:9" ht="55.5" customHeight="1" outlineLevel="6" x14ac:dyDescent="0.25">
      <c r="A286" s="20" t="s">
        <v>10</v>
      </c>
      <c r="B286" s="19" t="s">
        <v>104</v>
      </c>
      <c r="C286" s="19" t="s">
        <v>111</v>
      </c>
      <c r="D286" s="20"/>
      <c r="E286" s="38" t="s">
        <v>673</v>
      </c>
      <c r="F286" s="67">
        <f>F287</f>
        <v>1500</v>
      </c>
      <c r="G286" s="67">
        <f>G287</f>
        <v>216.2</v>
      </c>
      <c r="H286" s="97">
        <f t="shared" si="29"/>
        <v>14.413333333333334</v>
      </c>
      <c r="I286" s="1"/>
    </row>
    <row r="287" spans="1:9" ht="25.5" outlineLevel="7" x14ac:dyDescent="0.25">
      <c r="A287" s="20" t="s">
        <v>10</v>
      </c>
      <c r="B287" s="19" t="s">
        <v>104</v>
      </c>
      <c r="C287" s="19" t="s">
        <v>111</v>
      </c>
      <c r="D287" s="20" t="s">
        <v>7</v>
      </c>
      <c r="E287" s="38" t="s">
        <v>285</v>
      </c>
      <c r="F287" s="67">
        <v>1500</v>
      </c>
      <c r="G287" s="67">
        <v>216.2</v>
      </c>
      <c r="H287" s="97">
        <f t="shared" si="29"/>
        <v>14.413333333333334</v>
      </c>
      <c r="I287" s="1"/>
    </row>
    <row r="288" spans="1:9" outlineLevel="6" x14ac:dyDescent="0.25">
      <c r="A288" s="20" t="s">
        <v>10</v>
      </c>
      <c r="B288" s="19" t="s">
        <v>104</v>
      </c>
      <c r="C288" s="19" t="s">
        <v>112</v>
      </c>
      <c r="D288" s="20"/>
      <c r="E288" s="38" t="s">
        <v>397</v>
      </c>
      <c r="F288" s="67">
        <f>F289</f>
        <v>1500</v>
      </c>
      <c r="G288" s="67">
        <f>G289</f>
        <v>0</v>
      </c>
      <c r="H288" s="97">
        <f t="shared" si="29"/>
        <v>0</v>
      </c>
      <c r="I288" s="1"/>
    </row>
    <row r="289" spans="1:11" ht="25.5" outlineLevel="7" x14ac:dyDescent="0.25">
      <c r="A289" s="20" t="s">
        <v>10</v>
      </c>
      <c r="B289" s="19" t="s">
        <v>104</v>
      </c>
      <c r="C289" s="19" t="s">
        <v>112</v>
      </c>
      <c r="D289" s="20" t="s">
        <v>7</v>
      </c>
      <c r="E289" s="38" t="s">
        <v>285</v>
      </c>
      <c r="F289" s="67">
        <f>1500-1500+1500</f>
        <v>1500</v>
      </c>
      <c r="G289" s="67">
        <v>0</v>
      </c>
      <c r="H289" s="97">
        <f t="shared" si="29"/>
        <v>0</v>
      </c>
      <c r="I289" s="1"/>
    </row>
    <row r="290" spans="1:11" ht="38.25" outlineLevel="7" x14ac:dyDescent="0.25">
      <c r="A290" s="20" t="s">
        <v>10</v>
      </c>
      <c r="B290" s="19" t="s">
        <v>104</v>
      </c>
      <c r="C290" s="19" t="s">
        <v>612</v>
      </c>
      <c r="D290" s="20"/>
      <c r="E290" s="38" t="s">
        <v>674</v>
      </c>
      <c r="F290" s="67">
        <f>F291</f>
        <v>1500</v>
      </c>
      <c r="G290" s="67">
        <f>G291</f>
        <v>147.9</v>
      </c>
      <c r="H290" s="97">
        <f t="shared" si="29"/>
        <v>9.8600000000000012</v>
      </c>
      <c r="I290" s="1"/>
    </row>
    <row r="291" spans="1:11" ht="25.5" outlineLevel="7" x14ac:dyDescent="0.25">
      <c r="A291" s="20" t="s">
        <v>10</v>
      </c>
      <c r="B291" s="19" t="s">
        <v>104</v>
      </c>
      <c r="C291" s="19" t="s">
        <v>612</v>
      </c>
      <c r="D291" s="20">
        <v>200</v>
      </c>
      <c r="E291" s="38" t="s">
        <v>285</v>
      </c>
      <c r="F291" s="67">
        <f>1500-1400+1400</f>
        <v>1500</v>
      </c>
      <c r="G291" s="67">
        <v>147.9</v>
      </c>
      <c r="H291" s="97">
        <f t="shared" si="29"/>
        <v>9.8600000000000012</v>
      </c>
      <c r="I291" s="1"/>
    </row>
    <row r="292" spans="1:11" ht="25.5" outlineLevel="5" x14ac:dyDescent="0.25">
      <c r="A292" s="20" t="s">
        <v>10</v>
      </c>
      <c r="B292" s="19" t="s">
        <v>104</v>
      </c>
      <c r="C292" s="19" t="s">
        <v>83</v>
      </c>
      <c r="D292" s="20"/>
      <c r="E292" s="38" t="s">
        <v>366</v>
      </c>
      <c r="F292" s="67">
        <f t="shared" ref="F292:G293" si="30">F293</f>
        <v>300</v>
      </c>
      <c r="G292" s="67">
        <f t="shared" si="30"/>
        <v>0</v>
      </c>
      <c r="H292" s="97">
        <f t="shared" si="29"/>
        <v>0</v>
      </c>
      <c r="I292" s="1"/>
    </row>
    <row r="293" spans="1:11" ht="30.75" customHeight="1" outlineLevel="5" x14ac:dyDescent="0.25">
      <c r="A293" s="20" t="s">
        <v>10</v>
      </c>
      <c r="B293" s="19" t="s">
        <v>104</v>
      </c>
      <c r="C293" s="19" t="s">
        <v>568</v>
      </c>
      <c r="D293" s="20"/>
      <c r="E293" s="38" t="s">
        <v>569</v>
      </c>
      <c r="F293" s="67">
        <f t="shared" si="30"/>
        <v>300</v>
      </c>
      <c r="G293" s="67">
        <f t="shared" si="30"/>
        <v>0</v>
      </c>
      <c r="H293" s="97">
        <f t="shared" si="29"/>
        <v>0</v>
      </c>
      <c r="I293" s="1"/>
    </row>
    <row r="294" spans="1:11" ht="25.5" outlineLevel="5" x14ac:dyDescent="0.25">
      <c r="A294" s="20" t="s">
        <v>10</v>
      </c>
      <c r="B294" s="19" t="s">
        <v>104</v>
      </c>
      <c r="C294" s="19" t="s">
        <v>568</v>
      </c>
      <c r="D294" s="20">
        <v>200</v>
      </c>
      <c r="E294" s="38" t="s">
        <v>285</v>
      </c>
      <c r="F294" s="67">
        <f>300-150+150</f>
        <v>300</v>
      </c>
      <c r="G294" s="67">
        <v>0</v>
      </c>
      <c r="H294" s="97">
        <f t="shared" si="29"/>
        <v>0</v>
      </c>
    </row>
    <row r="295" spans="1:11" ht="40.5" customHeight="1" outlineLevel="3" x14ac:dyDescent="0.25">
      <c r="A295" s="20" t="s">
        <v>10</v>
      </c>
      <c r="B295" s="19" t="s">
        <v>104</v>
      </c>
      <c r="C295" s="19" t="s">
        <v>113</v>
      </c>
      <c r="D295" s="20"/>
      <c r="E295" s="38" t="s">
        <v>694</v>
      </c>
      <c r="F295" s="67">
        <f>F296</f>
        <v>113232.1</v>
      </c>
      <c r="G295" s="67">
        <f>G296</f>
        <v>96705.3</v>
      </c>
      <c r="H295" s="97">
        <f t="shared" si="29"/>
        <v>85.404492189052391</v>
      </c>
      <c r="J295" s="11"/>
      <c r="K295" s="11"/>
    </row>
    <row r="296" spans="1:11" ht="38.25" outlineLevel="4" x14ac:dyDescent="0.25">
      <c r="A296" s="20" t="s">
        <v>10</v>
      </c>
      <c r="B296" s="19" t="s">
        <v>104</v>
      </c>
      <c r="C296" s="19" t="s">
        <v>114</v>
      </c>
      <c r="D296" s="20"/>
      <c r="E296" s="38" t="s">
        <v>705</v>
      </c>
      <c r="F296" s="67">
        <f>F297+F304</f>
        <v>113232.1</v>
      </c>
      <c r="G296" s="67">
        <f>G297+G304</f>
        <v>96705.3</v>
      </c>
      <c r="H296" s="97">
        <f t="shared" si="29"/>
        <v>85.404492189052391</v>
      </c>
    </row>
    <row r="297" spans="1:11" ht="25.5" outlineLevel="5" x14ac:dyDescent="0.25">
      <c r="A297" s="20" t="s">
        <v>10</v>
      </c>
      <c r="B297" s="19" t="s">
        <v>104</v>
      </c>
      <c r="C297" s="19" t="s">
        <v>115</v>
      </c>
      <c r="D297" s="20"/>
      <c r="E297" s="38" t="s">
        <v>509</v>
      </c>
      <c r="F297" s="67">
        <f>F298+F302+F301</f>
        <v>5819.8</v>
      </c>
      <c r="G297" s="67">
        <f>G298+G302+G301</f>
        <v>339.9</v>
      </c>
      <c r="H297" s="97">
        <f t="shared" si="29"/>
        <v>5.8404068868345993</v>
      </c>
    </row>
    <row r="298" spans="1:11" ht="51" outlineLevel="6" x14ac:dyDescent="0.25">
      <c r="A298" s="68" t="s">
        <v>10</v>
      </c>
      <c r="B298" s="69" t="s">
        <v>104</v>
      </c>
      <c r="C298" s="69" t="s">
        <v>116</v>
      </c>
      <c r="D298" s="68"/>
      <c r="E298" s="21" t="s">
        <v>401</v>
      </c>
      <c r="F298" s="40">
        <f>F299</f>
        <v>553</v>
      </c>
      <c r="G298" s="40">
        <f>G299</f>
        <v>339.9</v>
      </c>
      <c r="H298" s="97">
        <f t="shared" si="29"/>
        <v>61.464737793851711</v>
      </c>
    </row>
    <row r="299" spans="1:11" ht="25.5" outlineLevel="7" x14ac:dyDescent="0.25">
      <c r="A299" s="20" t="s">
        <v>10</v>
      </c>
      <c r="B299" s="19" t="s">
        <v>104</v>
      </c>
      <c r="C299" s="19" t="s">
        <v>116</v>
      </c>
      <c r="D299" s="20" t="s">
        <v>7</v>
      </c>
      <c r="E299" s="38" t="s">
        <v>285</v>
      </c>
      <c r="F299" s="67">
        <f>500+53</f>
        <v>553</v>
      </c>
      <c r="G299" s="67">
        <v>339.9</v>
      </c>
      <c r="H299" s="97">
        <f t="shared" si="29"/>
        <v>61.464737793851711</v>
      </c>
    </row>
    <row r="300" spans="1:11" ht="38.25" outlineLevel="7" x14ac:dyDescent="0.25">
      <c r="A300" s="20" t="s">
        <v>10</v>
      </c>
      <c r="B300" s="19" t="s">
        <v>104</v>
      </c>
      <c r="C300" s="19" t="s">
        <v>756</v>
      </c>
      <c r="D300" s="20"/>
      <c r="E300" s="38" t="s">
        <v>757</v>
      </c>
      <c r="F300" s="67">
        <f>F301</f>
        <v>1447</v>
      </c>
      <c r="G300" s="67">
        <f>G301</f>
        <v>0</v>
      </c>
      <c r="H300" s="97">
        <f t="shared" si="29"/>
        <v>0</v>
      </c>
    </row>
    <row r="301" spans="1:11" ht="25.5" outlineLevel="7" x14ac:dyDescent="0.25">
      <c r="A301" s="20" t="s">
        <v>10</v>
      </c>
      <c r="B301" s="19" t="s">
        <v>104</v>
      </c>
      <c r="C301" s="19" t="s">
        <v>756</v>
      </c>
      <c r="D301" s="20">
        <v>400</v>
      </c>
      <c r="E301" s="38" t="s">
        <v>377</v>
      </c>
      <c r="F301" s="67">
        <f>1500-53</f>
        <v>1447</v>
      </c>
      <c r="G301" s="67">
        <v>0</v>
      </c>
      <c r="H301" s="97">
        <f t="shared" si="29"/>
        <v>0</v>
      </c>
    </row>
    <row r="302" spans="1:11" ht="51" outlineLevel="7" x14ac:dyDescent="0.25">
      <c r="A302" s="20" t="s">
        <v>10</v>
      </c>
      <c r="B302" s="19" t="s">
        <v>104</v>
      </c>
      <c r="C302" s="19" t="s">
        <v>745</v>
      </c>
      <c r="D302" s="20"/>
      <c r="E302" s="38" t="s">
        <v>794</v>
      </c>
      <c r="F302" s="67">
        <f>F303</f>
        <v>3819.8</v>
      </c>
      <c r="G302" s="67">
        <f>G303</f>
        <v>0</v>
      </c>
      <c r="H302" s="97">
        <f t="shared" si="29"/>
        <v>0</v>
      </c>
    </row>
    <row r="303" spans="1:11" ht="25.5" outlineLevel="7" x14ac:dyDescent="0.25">
      <c r="A303" s="20" t="s">
        <v>10</v>
      </c>
      <c r="B303" s="19" t="s">
        <v>104</v>
      </c>
      <c r="C303" s="19" t="s">
        <v>745</v>
      </c>
      <c r="D303" s="20" t="s">
        <v>7</v>
      </c>
      <c r="E303" s="38" t="s">
        <v>285</v>
      </c>
      <c r="F303" s="67">
        <v>3819.8</v>
      </c>
      <c r="G303" s="67">
        <v>0</v>
      </c>
      <c r="H303" s="97">
        <f t="shared" si="29"/>
        <v>0</v>
      </c>
    </row>
    <row r="304" spans="1:11" ht="38.25" outlineLevel="5" x14ac:dyDescent="0.25">
      <c r="A304" s="20" t="s">
        <v>10</v>
      </c>
      <c r="B304" s="19" t="s">
        <v>104</v>
      </c>
      <c r="C304" s="19" t="s">
        <v>732</v>
      </c>
      <c r="D304" s="20"/>
      <c r="E304" s="38" t="s">
        <v>633</v>
      </c>
      <c r="F304" s="67">
        <f>F311+F309+F307+F305</f>
        <v>107412.3</v>
      </c>
      <c r="G304" s="67">
        <f>G311+G309+G307+G305</f>
        <v>96365.400000000009</v>
      </c>
      <c r="H304" s="97">
        <f t="shared" si="29"/>
        <v>89.715423652598446</v>
      </c>
    </row>
    <row r="305" spans="1:9" ht="39.75" customHeight="1" outlineLevel="5" x14ac:dyDescent="0.25">
      <c r="A305" s="20" t="s">
        <v>10</v>
      </c>
      <c r="B305" s="19" t="s">
        <v>104</v>
      </c>
      <c r="C305" s="19" t="s">
        <v>853</v>
      </c>
      <c r="D305" s="20"/>
      <c r="E305" s="38" t="s">
        <v>854</v>
      </c>
      <c r="F305" s="67">
        <f>F306</f>
        <v>1869.7</v>
      </c>
      <c r="G305" s="67">
        <f>G306</f>
        <v>1869.6</v>
      </c>
      <c r="H305" s="97">
        <f t="shared" si="29"/>
        <v>99.994651548376737</v>
      </c>
    </row>
    <row r="306" spans="1:9" ht="25.5" outlineLevel="5" x14ac:dyDescent="0.25">
      <c r="A306" s="20" t="s">
        <v>10</v>
      </c>
      <c r="B306" s="19" t="s">
        <v>104</v>
      </c>
      <c r="C306" s="19" t="s">
        <v>853</v>
      </c>
      <c r="D306" s="20">
        <v>600</v>
      </c>
      <c r="E306" s="38" t="s">
        <v>311</v>
      </c>
      <c r="F306" s="67">
        <v>1869.7</v>
      </c>
      <c r="G306" s="67">
        <v>1869.6</v>
      </c>
      <c r="H306" s="97">
        <f t="shared" si="29"/>
        <v>99.994651548376737</v>
      </c>
    </row>
    <row r="307" spans="1:9" ht="38.25" outlineLevel="5" x14ac:dyDescent="0.25">
      <c r="A307" s="20">
        <v>802</v>
      </c>
      <c r="B307" s="19" t="s">
        <v>104</v>
      </c>
      <c r="C307" s="19" t="s">
        <v>825</v>
      </c>
      <c r="D307" s="20"/>
      <c r="E307" s="38" t="s">
        <v>833</v>
      </c>
      <c r="F307" s="67">
        <f>F308</f>
        <v>7000</v>
      </c>
      <c r="G307" s="67">
        <f>G308</f>
        <v>7000</v>
      </c>
      <c r="H307" s="97">
        <f t="shared" si="29"/>
        <v>100</v>
      </c>
    </row>
    <row r="308" spans="1:9" ht="25.5" outlineLevel="5" x14ac:dyDescent="0.25">
      <c r="A308" s="20">
        <v>802</v>
      </c>
      <c r="B308" s="19" t="s">
        <v>104</v>
      </c>
      <c r="C308" s="19" t="s">
        <v>825</v>
      </c>
      <c r="D308" s="20">
        <v>600</v>
      </c>
      <c r="E308" s="38" t="s">
        <v>311</v>
      </c>
      <c r="F308" s="67">
        <v>7000</v>
      </c>
      <c r="G308" s="67">
        <v>7000</v>
      </c>
      <c r="H308" s="97">
        <f t="shared" si="29"/>
        <v>100</v>
      </c>
    </row>
    <row r="309" spans="1:9" ht="26.25" customHeight="1" outlineLevel="5" x14ac:dyDescent="0.25">
      <c r="A309" s="68">
        <v>802</v>
      </c>
      <c r="B309" s="69" t="s">
        <v>104</v>
      </c>
      <c r="C309" s="69" t="s">
        <v>773</v>
      </c>
      <c r="D309" s="68"/>
      <c r="E309" s="21" t="s">
        <v>772</v>
      </c>
      <c r="F309" s="40">
        <f>F310</f>
        <v>93038</v>
      </c>
      <c r="G309" s="40">
        <f>G310</f>
        <v>87367.2</v>
      </c>
      <c r="H309" s="97">
        <f t="shared" si="29"/>
        <v>93.904856080311276</v>
      </c>
    </row>
    <row r="310" spans="1:9" ht="25.5" outlineLevel="5" x14ac:dyDescent="0.25">
      <c r="A310" s="68">
        <v>802</v>
      </c>
      <c r="B310" s="69" t="s">
        <v>104</v>
      </c>
      <c r="C310" s="69" t="s">
        <v>773</v>
      </c>
      <c r="D310" s="68">
        <v>600</v>
      </c>
      <c r="E310" s="21" t="s">
        <v>311</v>
      </c>
      <c r="F310" s="40">
        <f>94907.7-1869.7</f>
        <v>93038</v>
      </c>
      <c r="G310" s="40">
        <v>87367.2</v>
      </c>
      <c r="H310" s="97">
        <f t="shared" si="29"/>
        <v>93.904856080311276</v>
      </c>
    </row>
    <row r="311" spans="1:9" ht="38.25" outlineLevel="6" x14ac:dyDescent="0.25">
      <c r="A311" s="20" t="s">
        <v>10</v>
      </c>
      <c r="B311" s="19" t="s">
        <v>104</v>
      </c>
      <c r="C311" s="19" t="s">
        <v>733</v>
      </c>
      <c r="D311" s="20"/>
      <c r="E311" s="38" t="s">
        <v>403</v>
      </c>
      <c r="F311" s="67">
        <f>F312</f>
        <v>5504.6</v>
      </c>
      <c r="G311" s="67">
        <f>G312</f>
        <v>128.6</v>
      </c>
      <c r="H311" s="97">
        <f t="shared" si="29"/>
        <v>2.3362278821349416</v>
      </c>
      <c r="I311" s="1"/>
    </row>
    <row r="312" spans="1:9" ht="25.5" outlineLevel="7" x14ac:dyDescent="0.25">
      <c r="A312" s="20" t="s">
        <v>10</v>
      </c>
      <c r="B312" s="19" t="s">
        <v>104</v>
      </c>
      <c r="C312" s="19" t="s">
        <v>733</v>
      </c>
      <c r="D312" s="20" t="s">
        <v>7</v>
      </c>
      <c r="E312" s="38" t="s">
        <v>285</v>
      </c>
      <c r="F312" s="67">
        <v>5504.6</v>
      </c>
      <c r="G312" s="67">
        <v>128.6</v>
      </c>
      <c r="H312" s="97">
        <f t="shared" si="29"/>
        <v>2.3362278821349416</v>
      </c>
      <c r="I312" s="1"/>
    </row>
    <row r="313" spans="1:9" ht="25.5" outlineLevel="2" x14ac:dyDescent="0.25">
      <c r="A313" s="20" t="s">
        <v>10</v>
      </c>
      <c r="B313" s="19" t="s">
        <v>117</v>
      </c>
      <c r="C313" s="19"/>
      <c r="D313" s="20"/>
      <c r="E313" s="38" t="s">
        <v>260</v>
      </c>
      <c r="F313" s="67">
        <f>F314</f>
        <v>49959.3</v>
      </c>
      <c r="G313" s="67">
        <f>G314</f>
        <v>27475.699999999997</v>
      </c>
      <c r="H313" s="97">
        <f t="shared" si="29"/>
        <v>54.996166879840182</v>
      </c>
      <c r="I313" s="1"/>
    </row>
    <row r="314" spans="1:9" ht="51" outlineLevel="3" x14ac:dyDescent="0.25">
      <c r="A314" s="20" t="s">
        <v>10</v>
      </c>
      <c r="B314" s="19" t="s">
        <v>117</v>
      </c>
      <c r="C314" s="19" t="s">
        <v>71</v>
      </c>
      <c r="D314" s="20"/>
      <c r="E314" s="38" t="s">
        <v>692</v>
      </c>
      <c r="F314" s="67">
        <f>F315+F323</f>
        <v>49959.3</v>
      </c>
      <c r="G314" s="67">
        <f>G315+G323</f>
        <v>27475.699999999997</v>
      </c>
      <c r="H314" s="97">
        <f t="shared" si="29"/>
        <v>54.996166879840182</v>
      </c>
      <c r="I314" s="1"/>
    </row>
    <row r="315" spans="1:9" ht="25.5" outlineLevel="4" x14ac:dyDescent="0.25">
      <c r="A315" s="20" t="s">
        <v>10</v>
      </c>
      <c r="B315" s="19" t="s">
        <v>117</v>
      </c>
      <c r="C315" s="19" t="s">
        <v>88</v>
      </c>
      <c r="D315" s="20"/>
      <c r="E315" s="38" t="s">
        <v>370</v>
      </c>
      <c r="F315" s="67">
        <f>F316</f>
        <v>42633.600000000006</v>
      </c>
      <c r="G315" s="67">
        <f t="shared" ref="G315:G317" si="31">G316</f>
        <v>20368.3</v>
      </c>
      <c r="H315" s="97">
        <f t="shared" si="29"/>
        <v>47.775228927418738</v>
      </c>
      <c r="I315" s="1"/>
    </row>
    <row r="316" spans="1:9" ht="25.5" outlineLevel="5" x14ac:dyDescent="0.25">
      <c r="A316" s="20" t="s">
        <v>10</v>
      </c>
      <c r="B316" s="19" t="s">
        <v>117</v>
      </c>
      <c r="C316" s="19" t="s">
        <v>99</v>
      </c>
      <c r="D316" s="20"/>
      <c r="E316" s="38" t="s">
        <v>382</v>
      </c>
      <c r="F316" s="67">
        <f>F317+F319</f>
        <v>42633.600000000006</v>
      </c>
      <c r="G316" s="67">
        <f>G317+G319</f>
        <v>20368.3</v>
      </c>
      <c r="H316" s="97">
        <f t="shared" si="29"/>
        <v>47.775228927418738</v>
      </c>
      <c r="I316" s="1"/>
    </row>
    <row r="317" spans="1:9" ht="25.5" outlineLevel="6" x14ac:dyDescent="0.25">
      <c r="A317" s="20" t="s">
        <v>10</v>
      </c>
      <c r="B317" s="19" t="s">
        <v>117</v>
      </c>
      <c r="C317" s="19" t="s">
        <v>118</v>
      </c>
      <c r="D317" s="20"/>
      <c r="E317" s="38" t="s">
        <v>404</v>
      </c>
      <c r="F317" s="67">
        <f>F318</f>
        <v>31134.7</v>
      </c>
      <c r="G317" s="67">
        <f t="shared" si="31"/>
        <v>16000</v>
      </c>
      <c r="H317" s="97">
        <f t="shared" si="29"/>
        <v>51.389607094335254</v>
      </c>
      <c r="I317" s="1"/>
    </row>
    <row r="318" spans="1:9" ht="25.5" outlineLevel="7" x14ac:dyDescent="0.25">
      <c r="A318" s="20" t="s">
        <v>10</v>
      </c>
      <c r="B318" s="19" t="s">
        <v>117</v>
      </c>
      <c r="C318" s="19" t="s">
        <v>118</v>
      </c>
      <c r="D318" s="20" t="s">
        <v>38</v>
      </c>
      <c r="E318" s="38" t="s">
        <v>311</v>
      </c>
      <c r="F318" s="67">
        <f>31134.7</f>
        <v>31134.7</v>
      </c>
      <c r="G318" s="67">
        <v>16000</v>
      </c>
      <c r="H318" s="97">
        <f t="shared" si="29"/>
        <v>51.389607094335254</v>
      </c>
      <c r="I318" s="1"/>
    </row>
    <row r="319" spans="1:9" ht="25.5" outlineLevel="7" x14ac:dyDescent="0.25">
      <c r="A319" s="20" t="s">
        <v>10</v>
      </c>
      <c r="B319" s="19" t="s">
        <v>117</v>
      </c>
      <c r="C319" s="19" t="s">
        <v>613</v>
      </c>
      <c r="D319" s="20"/>
      <c r="E319" s="38" t="s">
        <v>330</v>
      </c>
      <c r="F319" s="67">
        <f>F320+F321+F322</f>
        <v>11498.900000000001</v>
      </c>
      <c r="G319" s="67">
        <f>G320+G321+G322</f>
        <v>4368.2999999999993</v>
      </c>
      <c r="H319" s="97">
        <f t="shared" si="29"/>
        <v>37.988851107497226</v>
      </c>
      <c r="I319" s="1"/>
    </row>
    <row r="320" spans="1:9" ht="63.75" outlineLevel="7" x14ac:dyDescent="0.25">
      <c r="A320" s="20" t="s">
        <v>10</v>
      </c>
      <c r="B320" s="19" t="s">
        <v>117</v>
      </c>
      <c r="C320" s="19" t="s">
        <v>613</v>
      </c>
      <c r="D320" s="20" t="s">
        <v>6</v>
      </c>
      <c r="E320" s="38" t="s">
        <v>284</v>
      </c>
      <c r="F320" s="67">
        <v>7448.1</v>
      </c>
      <c r="G320" s="67">
        <v>2695.7</v>
      </c>
      <c r="H320" s="97">
        <f t="shared" si="29"/>
        <v>36.193123078368977</v>
      </c>
      <c r="I320" s="1"/>
    </row>
    <row r="321" spans="1:9" ht="25.5" outlineLevel="7" x14ac:dyDescent="0.25">
      <c r="A321" s="20" t="s">
        <v>10</v>
      </c>
      <c r="B321" s="19" t="s">
        <v>117</v>
      </c>
      <c r="C321" s="19" t="s">
        <v>613</v>
      </c>
      <c r="D321" s="20" t="s">
        <v>7</v>
      </c>
      <c r="E321" s="38" t="s">
        <v>285</v>
      </c>
      <c r="F321" s="67">
        <v>3990.8</v>
      </c>
      <c r="G321" s="67">
        <v>1645.6</v>
      </c>
      <c r="H321" s="97">
        <f t="shared" si="29"/>
        <v>41.234840132304299</v>
      </c>
      <c r="I321" s="1"/>
    </row>
    <row r="322" spans="1:9" outlineLevel="7" x14ac:dyDescent="0.25">
      <c r="A322" s="20" t="s">
        <v>10</v>
      </c>
      <c r="B322" s="19" t="s">
        <v>117</v>
      </c>
      <c r="C322" s="19" t="s">
        <v>613</v>
      </c>
      <c r="D322" s="20" t="s">
        <v>8</v>
      </c>
      <c r="E322" s="38" t="s">
        <v>286</v>
      </c>
      <c r="F322" s="67">
        <v>60</v>
      </c>
      <c r="G322" s="67">
        <v>27</v>
      </c>
      <c r="H322" s="97">
        <f t="shared" si="29"/>
        <v>45</v>
      </c>
      <c r="I322" s="1"/>
    </row>
    <row r="323" spans="1:9" ht="38.25" outlineLevel="7" x14ac:dyDescent="0.25">
      <c r="A323" s="20" t="s">
        <v>10</v>
      </c>
      <c r="B323" s="19" t="s">
        <v>117</v>
      </c>
      <c r="C323" s="19" t="s">
        <v>72</v>
      </c>
      <c r="D323" s="20"/>
      <c r="E323" s="38" t="s">
        <v>670</v>
      </c>
      <c r="F323" s="67">
        <f t="shared" ref="F323:G325" si="32">F324</f>
        <v>7325.7</v>
      </c>
      <c r="G323" s="67">
        <f t="shared" si="32"/>
        <v>7107.4</v>
      </c>
      <c r="H323" s="97">
        <f t="shared" si="29"/>
        <v>97.020079992355676</v>
      </c>
      <c r="I323" s="1"/>
    </row>
    <row r="324" spans="1:9" ht="25.5" outlineLevel="7" x14ac:dyDescent="0.25">
      <c r="A324" s="20">
        <v>802</v>
      </c>
      <c r="B324" s="19" t="s">
        <v>117</v>
      </c>
      <c r="C324" s="19" t="s">
        <v>73</v>
      </c>
      <c r="D324" s="20"/>
      <c r="E324" s="38" t="s">
        <v>348</v>
      </c>
      <c r="F324" s="67">
        <f t="shared" si="32"/>
        <v>7325.7</v>
      </c>
      <c r="G324" s="67">
        <f t="shared" si="32"/>
        <v>7107.4</v>
      </c>
      <c r="H324" s="97">
        <f t="shared" si="29"/>
        <v>97.020079992355676</v>
      </c>
      <c r="I324" s="1"/>
    </row>
    <row r="325" spans="1:9" ht="51" outlineLevel="7" x14ac:dyDescent="0.25">
      <c r="A325" s="20">
        <v>802</v>
      </c>
      <c r="B325" s="19" t="s">
        <v>117</v>
      </c>
      <c r="C325" s="19" t="s">
        <v>838</v>
      </c>
      <c r="D325" s="20"/>
      <c r="E325" s="81" t="s">
        <v>839</v>
      </c>
      <c r="F325" s="67">
        <f t="shared" si="32"/>
        <v>7325.7</v>
      </c>
      <c r="G325" s="67">
        <f t="shared" si="32"/>
        <v>7107.4</v>
      </c>
      <c r="H325" s="97">
        <f t="shared" si="29"/>
        <v>97.020079992355676</v>
      </c>
      <c r="I325" s="1"/>
    </row>
    <row r="326" spans="1:9" ht="25.5" outlineLevel="7" x14ac:dyDescent="0.25">
      <c r="A326" s="20">
        <v>802</v>
      </c>
      <c r="B326" s="19" t="s">
        <v>117</v>
      </c>
      <c r="C326" s="19" t="s">
        <v>838</v>
      </c>
      <c r="D326" s="20">
        <v>200</v>
      </c>
      <c r="E326" s="38" t="s">
        <v>285</v>
      </c>
      <c r="F326" s="67">
        <v>7325.7</v>
      </c>
      <c r="G326" s="67">
        <v>7107.4</v>
      </c>
      <c r="H326" s="97">
        <f t="shared" si="29"/>
        <v>97.020079992355676</v>
      </c>
      <c r="I326" s="1"/>
    </row>
    <row r="327" spans="1:9" outlineLevel="7" x14ac:dyDescent="0.25">
      <c r="A327" s="20" t="s">
        <v>10</v>
      </c>
      <c r="B327" s="19" t="s">
        <v>589</v>
      </c>
      <c r="C327" s="19"/>
      <c r="D327" s="20"/>
      <c r="E327" s="38" t="s">
        <v>598</v>
      </c>
      <c r="F327" s="67">
        <f>F328</f>
        <v>860.4</v>
      </c>
      <c r="G327" s="67">
        <f t="shared" ref="G327:G330" si="33">G328</f>
        <v>22.7</v>
      </c>
      <c r="H327" s="97">
        <f t="shared" si="29"/>
        <v>2.6383077638307761</v>
      </c>
      <c r="I327" s="1"/>
    </row>
    <row r="328" spans="1:9" outlineLevel="7" x14ac:dyDescent="0.25">
      <c r="A328" s="20" t="s">
        <v>10</v>
      </c>
      <c r="B328" s="19" t="s">
        <v>590</v>
      </c>
      <c r="C328" s="19"/>
      <c r="D328" s="20"/>
      <c r="E328" s="38" t="s">
        <v>599</v>
      </c>
      <c r="F328" s="67">
        <f>F329</f>
        <v>860.4</v>
      </c>
      <c r="G328" s="67">
        <f t="shared" si="33"/>
        <v>22.7</v>
      </c>
      <c r="H328" s="97">
        <f t="shared" si="29"/>
        <v>2.6383077638307761</v>
      </c>
      <c r="I328" s="1"/>
    </row>
    <row r="329" spans="1:9" ht="51" outlineLevel="7" x14ac:dyDescent="0.25">
      <c r="A329" s="20" t="s">
        <v>10</v>
      </c>
      <c r="B329" s="19" t="s">
        <v>590</v>
      </c>
      <c r="C329" s="19" t="s">
        <v>71</v>
      </c>
      <c r="D329" s="20"/>
      <c r="E329" s="38" t="s">
        <v>692</v>
      </c>
      <c r="F329" s="67">
        <f>F330</f>
        <v>860.4</v>
      </c>
      <c r="G329" s="67">
        <f t="shared" si="33"/>
        <v>22.7</v>
      </c>
      <c r="H329" s="97">
        <f t="shared" si="29"/>
        <v>2.6383077638307761</v>
      </c>
      <c r="I329" s="1"/>
    </row>
    <row r="330" spans="1:9" ht="38.25" outlineLevel="7" x14ac:dyDescent="0.25">
      <c r="A330" s="20" t="s">
        <v>10</v>
      </c>
      <c r="B330" s="19" t="s">
        <v>590</v>
      </c>
      <c r="C330" s="19" t="s">
        <v>72</v>
      </c>
      <c r="D330" s="20"/>
      <c r="E330" s="38" t="s">
        <v>670</v>
      </c>
      <c r="F330" s="67">
        <f>F331</f>
        <v>860.4</v>
      </c>
      <c r="G330" s="67">
        <f t="shared" si="33"/>
        <v>22.7</v>
      </c>
      <c r="H330" s="97">
        <f t="shared" si="29"/>
        <v>2.6383077638307761</v>
      </c>
      <c r="I330" s="1"/>
    </row>
    <row r="331" spans="1:9" ht="31.5" customHeight="1" outlineLevel="7" x14ac:dyDescent="0.25">
      <c r="A331" s="20" t="s">
        <v>10</v>
      </c>
      <c r="B331" s="19" t="s">
        <v>590</v>
      </c>
      <c r="C331" s="19" t="s">
        <v>591</v>
      </c>
      <c r="D331" s="20"/>
      <c r="E331" s="38" t="s">
        <v>596</v>
      </c>
      <c r="F331" s="67">
        <f>F332+F334+F336</f>
        <v>860.4</v>
      </c>
      <c r="G331" s="67">
        <f>G332+G334+G336</f>
        <v>22.7</v>
      </c>
      <c r="H331" s="97">
        <f t="shared" si="29"/>
        <v>2.6383077638307761</v>
      </c>
      <c r="I331" s="1"/>
    </row>
    <row r="332" spans="1:9" outlineLevel="7" x14ac:dyDescent="0.25">
      <c r="A332" s="20" t="s">
        <v>10</v>
      </c>
      <c r="B332" s="19" t="s">
        <v>590</v>
      </c>
      <c r="C332" s="19" t="s">
        <v>592</v>
      </c>
      <c r="D332" s="20"/>
      <c r="E332" s="38" t="s">
        <v>595</v>
      </c>
      <c r="F332" s="67">
        <f>F333</f>
        <v>100</v>
      </c>
      <c r="G332" s="67">
        <f>G333</f>
        <v>0</v>
      </c>
      <c r="H332" s="97">
        <f t="shared" si="29"/>
        <v>0</v>
      </c>
      <c r="I332" s="1"/>
    </row>
    <row r="333" spans="1:9" ht="25.5" outlineLevel="7" x14ac:dyDescent="0.25">
      <c r="A333" s="20" t="s">
        <v>10</v>
      </c>
      <c r="B333" s="19" t="s">
        <v>590</v>
      </c>
      <c r="C333" s="19" t="s">
        <v>592</v>
      </c>
      <c r="D333" s="20">
        <v>200</v>
      </c>
      <c r="E333" s="38" t="s">
        <v>285</v>
      </c>
      <c r="F333" s="67">
        <v>100</v>
      </c>
      <c r="G333" s="67">
        <v>0</v>
      </c>
      <c r="H333" s="97">
        <f t="shared" si="29"/>
        <v>0</v>
      </c>
      <c r="I333" s="1"/>
    </row>
    <row r="334" spans="1:9" outlineLevel="7" x14ac:dyDescent="0.25">
      <c r="A334" s="20" t="s">
        <v>10</v>
      </c>
      <c r="B334" s="19" t="s">
        <v>590</v>
      </c>
      <c r="C334" s="19" t="s">
        <v>593</v>
      </c>
      <c r="D334" s="20"/>
      <c r="E334" s="38" t="s">
        <v>609</v>
      </c>
      <c r="F334" s="67">
        <f>F335</f>
        <v>200</v>
      </c>
      <c r="G334" s="67">
        <f>G335</f>
        <v>22.7</v>
      </c>
      <c r="H334" s="97">
        <f t="shared" si="29"/>
        <v>11.35</v>
      </c>
      <c r="I334" s="1"/>
    </row>
    <row r="335" spans="1:9" ht="25.5" outlineLevel="7" x14ac:dyDescent="0.25">
      <c r="A335" s="20" t="s">
        <v>10</v>
      </c>
      <c r="B335" s="19" t="s">
        <v>590</v>
      </c>
      <c r="C335" s="19" t="s">
        <v>593</v>
      </c>
      <c r="D335" s="20">
        <v>200</v>
      </c>
      <c r="E335" s="38" t="s">
        <v>285</v>
      </c>
      <c r="F335" s="67">
        <v>200</v>
      </c>
      <c r="G335" s="67">
        <v>22.7</v>
      </c>
      <c r="H335" s="97">
        <f t="shared" si="29"/>
        <v>11.35</v>
      </c>
      <c r="I335" s="1"/>
    </row>
    <row r="336" spans="1:9" ht="25.5" outlineLevel="7" x14ac:dyDescent="0.25">
      <c r="A336" s="20" t="s">
        <v>10</v>
      </c>
      <c r="B336" s="19" t="s">
        <v>590</v>
      </c>
      <c r="C336" s="19" t="s">
        <v>594</v>
      </c>
      <c r="D336" s="20"/>
      <c r="E336" s="38" t="s">
        <v>597</v>
      </c>
      <c r="F336" s="67">
        <f>F337</f>
        <v>560.4</v>
      </c>
      <c r="G336" s="67">
        <f>G337</f>
        <v>0</v>
      </c>
      <c r="H336" s="97">
        <f t="shared" si="29"/>
        <v>0</v>
      </c>
      <c r="I336" s="1"/>
    </row>
    <row r="337" spans="1:9" ht="25.5" outlineLevel="7" x14ac:dyDescent="0.25">
      <c r="A337" s="20" t="s">
        <v>10</v>
      </c>
      <c r="B337" s="19" t="s">
        <v>590</v>
      </c>
      <c r="C337" s="19" t="s">
        <v>594</v>
      </c>
      <c r="D337" s="20">
        <v>200</v>
      </c>
      <c r="E337" s="38" t="s">
        <v>285</v>
      </c>
      <c r="F337" s="67">
        <f>500+60.4</f>
        <v>560.4</v>
      </c>
      <c r="G337" s="67">
        <v>0</v>
      </c>
      <c r="H337" s="97">
        <f t="shared" si="29"/>
        <v>0</v>
      </c>
      <c r="I337" s="1"/>
    </row>
    <row r="338" spans="1:9" outlineLevel="1" x14ac:dyDescent="0.25">
      <c r="A338" s="20" t="s">
        <v>10</v>
      </c>
      <c r="B338" s="19" t="s">
        <v>121</v>
      </c>
      <c r="C338" s="19"/>
      <c r="D338" s="20"/>
      <c r="E338" s="38" t="s">
        <v>236</v>
      </c>
      <c r="F338" s="67">
        <f>F339+F345+F356</f>
        <v>11741.7</v>
      </c>
      <c r="G338" s="67">
        <f>G339+G345+G356</f>
        <v>7297.6</v>
      </c>
      <c r="H338" s="97">
        <f t="shared" si="29"/>
        <v>62.151136547518668</v>
      </c>
      <c r="I338" s="1"/>
    </row>
    <row r="339" spans="1:9" outlineLevel="2" x14ac:dyDescent="0.25">
      <c r="A339" s="20" t="s">
        <v>10</v>
      </c>
      <c r="B339" s="19" t="s">
        <v>122</v>
      </c>
      <c r="C339" s="19"/>
      <c r="D339" s="20"/>
      <c r="E339" s="38" t="s">
        <v>262</v>
      </c>
      <c r="F339" s="67">
        <f t="shared" ref="F339:G340" si="34">F340</f>
        <v>2746.3</v>
      </c>
      <c r="G339" s="67">
        <f t="shared" si="34"/>
        <v>1343.9</v>
      </c>
      <c r="H339" s="97">
        <f t="shared" si="29"/>
        <v>48.93493063394385</v>
      </c>
      <c r="I339" s="1"/>
    </row>
    <row r="340" spans="1:9" ht="53.25" customHeight="1" outlineLevel="3" x14ac:dyDescent="0.25">
      <c r="A340" s="20" t="s">
        <v>10</v>
      </c>
      <c r="B340" s="19" t="s">
        <v>122</v>
      </c>
      <c r="C340" s="19" t="s">
        <v>12</v>
      </c>
      <c r="D340" s="20"/>
      <c r="E340" s="38" t="s">
        <v>689</v>
      </c>
      <c r="F340" s="67">
        <f t="shared" si="34"/>
        <v>2746.3</v>
      </c>
      <c r="G340" s="67">
        <f t="shared" si="34"/>
        <v>1343.9</v>
      </c>
      <c r="H340" s="97">
        <f t="shared" si="29"/>
        <v>48.93493063394385</v>
      </c>
      <c r="I340" s="1"/>
    </row>
    <row r="341" spans="1:9" ht="25.5" outlineLevel="4" x14ac:dyDescent="0.25">
      <c r="A341" s="20" t="s">
        <v>10</v>
      </c>
      <c r="B341" s="19" t="s">
        <v>122</v>
      </c>
      <c r="C341" s="19" t="s">
        <v>39</v>
      </c>
      <c r="D341" s="20"/>
      <c r="E341" s="38" t="s">
        <v>600</v>
      </c>
      <c r="F341" s="67">
        <f>F342</f>
        <v>2746.3</v>
      </c>
      <c r="G341" s="67">
        <f t="shared" ref="G341:G343" si="35">G342</f>
        <v>1343.9</v>
      </c>
      <c r="H341" s="97">
        <f t="shared" si="29"/>
        <v>48.93493063394385</v>
      </c>
      <c r="I341" s="1"/>
    </row>
    <row r="342" spans="1:9" ht="51" outlineLevel="5" x14ac:dyDescent="0.25">
      <c r="A342" s="20" t="s">
        <v>10</v>
      </c>
      <c r="B342" s="19" t="s">
        <v>122</v>
      </c>
      <c r="C342" s="19" t="s">
        <v>123</v>
      </c>
      <c r="D342" s="20"/>
      <c r="E342" s="38" t="s">
        <v>629</v>
      </c>
      <c r="F342" s="67">
        <f>F343</f>
        <v>2746.3</v>
      </c>
      <c r="G342" s="67">
        <f t="shared" si="35"/>
        <v>1343.9</v>
      </c>
      <c r="H342" s="97">
        <f t="shared" si="29"/>
        <v>48.93493063394385</v>
      </c>
      <c r="I342" s="1"/>
    </row>
    <row r="343" spans="1:9" ht="25.5" outlineLevel="6" x14ac:dyDescent="0.25">
      <c r="A343" s="20" t="s">
        <v>10</v>
      </c>
      <c r="B343" s="19" t="s">
        <v>122</v>
      </c>
      <c r="C343" s="19" t="s">
        <v>124</v>
      </c>
      <c r="D343" s="20"/>
      <c r="E343" s="38" t="s">
        <v>406</v>
      </c>
      <c r="F343" s="67">
        <f>F344</f>
        <v>2746.3</v>
      </c>
      <c r="G343" s="67">
        <f t="shared" si="35"/>
        <v>1343.9</v>
      </c>
      <c r="H343" s="97">
        <f t="shared" si="29"/>
        <v>48.93493063394385</v>
      </c>
      <c r="I343" s="1"/>
    </row>
    <row r="344" spans="1:9" outlineLevel="7" x14ac:dyDescent="0.25">
      <c r="A344" s="20" t="s">
        <v>10</v>
      </c>
      <c r="B344" s="19" t="s">
        <v>122</v>
      </c>
      <c r="C344" s="19" t="s">
        <v>124</v>
      </c>
      <c r="D344" s="20" t="s">
        <v>20</v>
      </c>
      <c r="E344" s="38" t="s">
        <v>296</v>
      </c>
      <c r="F344" s="67">
        <f>1615.3+1131</f>
        <v>2746.3</v>
      </c>
      <c r="G344" s="67">
        <v>1343.9</v>
      </c>
      <c r="H344" s="97">
        <f t="shared" si="29"/>
        <v>48.93493063394385</v>
      </c>
      <c r="I344" s="1"/>
    </row>
    <row r="345" spans="1:9" outlineLevel="2" x14ac:dyDescent="0.25">
      <c r="A345" s="20" t="s">
        <v>10</v>
      </c>
      <c r="B345" s="19" t="s">
        <v>125</v>
      </c>
      <c r="C345" s="19"/>
      <c r="D345" s="20"/>
      <c r="E345" s="38" t="s">
        <v>263</v>
      </c>
      <c r="F345" s="67">
        <f>F351+F346</f>
        <v>631</v>
      </c>
      <c r="G345" s="67">
        <f>G351+G346</f>
        <v>228</v>
      </c>
      <c r="H345" s="97">
        <f t="shared" si="29"/>
        <v>36.133122028526152</v>
      </c>
      <c r="I345" s="1"/>
    </row>
    <row r="346" spans="1:9" ht="50.25" customHeight="1" outlineLevel="2" x14ac:dyDescent="0.25">
      <c r="A346" s="20" t="s">
        <v>10</v>
      </c>
      <c r="B346" s="19" t="s">
        <v>125</v>
      </c>
      <c r="C346" s="19" t="s">
        <v>12</v>
      </c>
      <c r="D346" s="20"/>
      <c r="E346" s="38" t="s">
        <v>689</v>
      </c>
      <c r="F346" s="67">
        <f t="shared" ref="F346:G349" si="36">F347</f>
        <v>391</v>
      </c>
      <c r="G346" s="67">
        <f t="shared" si="36"/>
        <v>168</v>
      </c>
      <c r="H346" s="97">
        <f t="shared" si="29"/>
        <v>42.966751918158572</v>
      </c>
      <c r="I346" s="1"/>
    </row>
    <row r="347" spans="1:9" ht="25.5" outlineLevel="2" x14ac:dyDescent="0.25">
      <c r="A347" s="20" t="s">
        <v>10</v>
      </c>
      <c r="B347" s="19" t="s">
        <v>125</v>
      </c>
      <c r="C347" s="19" t="s">
        <v>39</v>
      </c>
      <c r="D347" s="20"/>
      <c r="E347" s="38" t="s">
        <v>600</v>
      </c>
      <c r="F347" s="67">
        <f t="shared" si="36"/>
        <v>391</v>
      </c>
      <c r="G347" s="67">
        <f t="shared" si="36"/>
        <v>168</v>
      </c>
      <c r="H347" s="97">
        <f t="shared" si="29"/>
        <v>42.966751918158572</v>
      </c>
      <c r="I347" s="1"/>
    </row>
    <row r="348" spans="1:9" ht="51" outlineLevel="2" x14ac:dyDescent="0.25">
      <c r="A348" s="20" t="s">
        <v>10</v>
      </c>
      <c r="B348" s="19" t="s">
        <v>125</v>
      </c>
      <c r="C348" s="19" t="s">
        <v>123</v>
      </c>
      <c r="D348" s="20"/>
      <c r="E348" s="38" t="s">
        <v>629</v>
      </c>
      <c r="F348" s="67">
        <f t="shared" si="36"/>
        <v>391</v>
      </c>
      <c r="G348" s="67">
        <f t="shared" si="36"/>
        <v>168</v>
      </c>
      <c r="H348" s="97">
        <f t="shared" ref="H348:H411" si="37">G348/F348*100</f>
        <v>42.966751918158572</v>
      </c>
      <c r="I348" s="1"/>
    </row>
    <row r="349" spans="1:9" ht="38.25" outlineLevel="2" x14ac:dyDescent="0.25">
      <c r="A349" s="20" t="s">
        <v>10</v>
      </c>
      <c r="B349" s="19" t="s">
        <v>125</v>
      </c>
      <c r="C349" s="19" t="s">
        <v>754</v>
      </c>
      <c r="D349" s="20"/>
      <c r="E349" s="72" t="s">
        <v>755</v>
      </c>
      <c r="F349" s="67">
        <f t="shared" si="36"/>
        <v>391</v>
      </c>
      <c r="G349" s="67">
        <f t="shared" si="36"/>
        <v>168</v>
      </c>
      <c r="H349" s="97">
        <f t="shared" si="37"/>
        <v>42.966751918158572</v>
      </c>
      <c r="I349" s="1"/>
    </row>
    <row r="350" spans="1:9" outlineLevel="2" x14ac:dyDescent="0.25">
      <c r="A350" s="20" t="s">
        <v>10</v>
      </c>
      <c r="B350" s="19" t="s">
        <v>125</v>
      </c>
      <c r="C350" s="19" t="s">
        <v>754</v>
      </c>
      <c r="D350" s="20" t="s">
        <v>20</v>
      </c>
      <c r="E350" s="38" t="s">
        <v>296</v>
      </c>
      <c r="F350" s="67">
        <v>391</v>
      </c>
      <c r="G350" s="67">
        <v>168</v>
      </c>
      <c r="H350" s="97">
        <f t="shared" si="37"/>
        <v>42.966751918158572</v>
      </c>
      <c r="I350" s="1"/>
    </row>
    <row r="351" spans="1:9" ht="38.25" outlineLevel="3" x14ac:dyDescent="0.25">
      <c r="A351" s="20" t="s">
        <v>10</v>
      </c>
      <c r="B351" s="19" t="s">
        <v>125</v>
      </c>
      <c r="C351" s="19" t="s">
        <v>126</v>
      </c>
      <c r="D351" s="20"/>
      <c r="E351" s="38" t="s">
        <v>640</v>
      </c>
      <c r="F351" s="67">
        <f>F352</f>
        <v>240</v>
      </c>
      <c r="G351" s="67">
        <f>G352</f>
        <v>60</v>
      </c>
      <c r="H351" s="97">
        <f t="shared" si="37"/>
        <v>25</v>
      </c>
      <c r="I351" s="1"/>
    </row>
    <row r="352" spans="1:9" ht="25.5" outlineLevel="4" x14ac:dyDescent="0.25">
      <c r="A352" s="20" t="s">
        <v>10</v>
      </c>
      <c r="B352" s="19" t="s">
        <v>125</v>
      </c>
      <c r="C352" s="19" t="s">
        <v>127</v>
      </c>
      <c r="D352" s="20"/>
      <c r="E352" s="38" t="s">
        <v>573</v>
      </c>
      <c r="F352" s="67">
        <f>F353</f>
        <v>240</v>
      </c>
      <c r="G352" s="67">
        <f t="shared" ref="G352:G354" si="38">G353</f>
        <v>60</v>
      </c>
      <c r="H352" s="97">
        <f t="shared" si="37"/>
        <v>25</v>
      </c>
      <c r="I352" s="1"/>
    </row>
    <row r="353" spans="1:9" ht="25.5" outlineLevel="5" x14ac:dyDescent="0.25">
      <c r="A353" s="20" t="s">
        <v>10</v>
      </c>
      <c r="B353" s="19" t="s">
        <v>125</v>
      </c>
      <c r="C353" s="19" t="s">
        <v>128</v>
      </c>
      <c r="D353" s="20"/>
      <c r="E353" s="38" t="s">
        <v>574</v>
      </c>
      <c r="F353" s="67">
        <f>F354</f>
        <v>240</v>
      </c>
      <c r="G353" s="67">
        <f t="shared" si="38"/>
        <v>60</v>
      </c>
      <c r="H353" s="97">
        <f t="shared" si="37"/>
        <v>25</v>
      </c>
      <c r="I353" s="1"/>
    </row>
    <row r="354" spans="1:9" ht="53.25" customHeight="1" outlineLevel="6" x14ac:dyDescent="0.25">
      <c r="A354" s="20" t="s">
        <v>10</v>
      </c>
      <c r="B354" s="19" t="s">
        <v>125</v>
      </c>
      <c r="C354" s="19" t="s">
        <v>129</v>
      </c>
      <c r="D354" s="20"/>
      <c r="E354" s="38" t="s">
        <v>704</v>
      </c>
      <c r="F354" s="67">
        <f>F355</f>
        <v>240</v>
      </c>
      <c r="G354" s="67">
        <f t="shared" si="38"/>
        <v>60</v>
      </c>
      <c r="H354" s="97">
        <f t="shared" si="37"/>
        <v>25</v>
      </c>
      <c r="I354" s="1"/>
    </row>
    <row r="355" spans="1:9" outlineLevel="7" x14ac:dyDescent="0.25">
      <c r="A355" s="20" t="s">
        <v>10</v>
      </c>
      <c r="B355" s="19" t="s">
        <v>125</v>
      </c>
      <c r="C355" s="19" t="s">
        <v>129</v>
      </c>
      <c r="D355" s="20" t="s">
        <v>20</v>
      </c>
      <c r="E355" s="38" t="s">
        <v>296</v>
      </c>
      <c r="F355" s="67">
        <v>240</v>
      </c>
      <c r="G355" s="67">
        <v>60</v>
      </c>
      <c r="H355" s="97">
        <f t="shared" si="37"/>
        <v>25</v>
      </c>
      <c r="I355" s="1"/>
    </row>
    <row r="356" spans="1:9" outlineLevel="2" x14ac:dyDescent="0.25">
      <c r="A356" s="20" t="s">
        <v>10</v>
      </c>
      <c r="B356" s="19" t="s">
        <v>133</v>
      </c>
      <c r="C356" s="19"/>
      <c r="D356" s="20"/>
      <c r="E356" s="38" t="s">
        <v>266</v>
      </c>
      <c r="F356" s="67">
        <f>F357+F365</f>
        <v>8364.4</v>
      </c>
      <c r="G356" s="67">
        <f>G357+G365</f>
        <v>5725.7</v>
      </c>
      <c r="H356" s="97">
        <f t="shared" si="37"/>
        <v>68.453206446367943</v>
      </c>
      <c r="I356" s="1"/>
    </row>
    <row r="357" spans="1:9" ht="38.25" outlineLevel="3" x14ac:dyDescent="0.25">
      <c r="A357" s="20" t="s">
        <v>10</v>
      </c>
      <c r="B357" s="19" t="s">
        <v>133</v>
      </c>
      <c r="C357" s="19" t="s">
        <v>134</v>
      </c>
      <c r="D357" s="20"/>
      <c r="E357" s="38" t="s">
        <v>642</v>
      </c>
      <c r="F357" s="67">
        <f>F358</f>
        <v>4899.3999999999996</v>
      </c>
      <c r="G357" s="67">
        <f t="shared" ref="G357:G360" si="39">G358</f>
        <v>2260.6999999999998</v>
      </c>
      <c r="H357" s="97">
        <f t="shared" si="37"/>
        <v>46.142384781810023</v>
      </c>
      <c r="I357" s="1"/>
    </row>
    <row r="358" spans="1:9" ht="25.5" outlineLevel="4" x14ac:dyDescent="0.25">
      <c r="A358" s="20" t="s">
        <v>10</v>
      </c>
      <c r="B358" s="19" t="s">
        <v>133</v>
      </c>
      <c r="C358" s="19" t="s">
        <v>135</v>
      </c>
      <c r="D358" s="20"/>
      <c r="E358" s="38" t="s">
        <v>535</v>
      </c>
      <c r="F358" s="67">
        <f>F359+F362</f>
        <v>4899.3999999999996</v>
      </c>
      <c r="G358" s="67">
        <f>G359+G362</f>
        <v>2260.6999999999998</v>
      </c>
      <c r="H358" s="97">
        <f t="shared" si="37"/>
        <v>46.142384781810023</v>
      </c>
      <c r="I358" s="1"/>
    </row>
    <row r="359" spans="1:9" ht="109.5" customHeight="1" outlineLevel="5" x14ac:dyDescent="0.25">
      <c r="A359" s="20" t="s">
        <v>10</v>
      </c>
      <c r="B359" s="19" t="s">
        <v>133</v>
      </c>
      <c r="C359" s="19" t="s">
        <v>136</v>
      </c>
      <c r="D359" s="20"/>
      <c r="E359" s="38" t="s">
        <v>807</v>
      </c>
      <c r="F359" s="67">
        <f>F360</f>
        <v>2260.6999999999998</v>
      </c>
      <c r="G359" s="67">
        <f>G360</f>
        <v>2260.6999999999998</v>
      </c>
      <c r="H359" s="97">
        <f t="shared" si="37"/>
        <v>100</v>
      </c>
      <c r="I359" s="1"/>
    </row>
    <row r="360" spans="1:9" ht="76.5" customHeight="1" outlineLevel="6" x14ac:dyDescent="0.25">
      <c r="A360" s="20" t="s">
        <v>10</v>
      </c>
      <c r="B360" s="19" t="s">
        <v>133</v>
      </c>
      <c r="C360" s="19" t="s">
        <v>620</v>
      </c>
      <c r="D360" s="20"/>
      <c r="E360" s="38" t="s">
        <v>806</v>
      </c>
      <c r="F360" s="67">
        <f>F361</f>
        <v>2260.6999999999998</v>
      </c>
      <c r="G360" s="67">
        <f t="shared" si="39"/>
        <v>2260.6999999999998</v>
      </c>
      <c r="H360" s="97">
        <f t="shared" si="37"/>
        <v>100</v>
      </c>
      <c r="I360" s="1"/>
    </row>
    <row r="361" spans="1:9" outlineLevel="7" x14ac:dyDescent="0.25">
      <c r="A361" s="20" t="s">
        <v>10</v>
      </c>
      <c r="B361" s="19" t="s">
        <v>133</v>
      </c>
      <c r="C361" s="19" t="s">
        <v>620</v>
      </c>
      <c r="D361" s="20">
        <v>300</v>
      </c>
      <c r="E361" s="38" t="s">
        <v>296</v>
      </c>
      <c r="F361" s="67">
        <v>2260.6999999999998</v>
      </c>
      <c r="G361" s="67">
        <v>2260.6999999999998</v>
      </c>
      <c r="H361" s="97">
        <f t="shared" si="37"/>
        <v>100</v>
      </c>
      <c r="I361" s="1"/>
    </row>
    <row r="362" spans="1:9" ht="25.5" outlineLevel="7" x14ac:dyDescent="0.25">
      <c r="A362" s="20" t="s">
        <v>10</v>
      </c>
      <c r="B362" s="19" t="s">
        <v>133</v>
      </c>
      <c r="C362" s="19" t="s">
        <v>586</v>
      </c>
      <c r="D362" s="20"/>
      <c r="E362" s="38" t="s">
        <v>588</v>
      </c>
      <c r="F362" s="67">
        <f t="shared" ref="F362:G363" si="40">F363</f>
        <v>2638.7</v>
      </c>
      <c r="G362" s="67">
        <f t="shared" si="40"/>
        <v>0</v>
      </c>
      <c r="H362" s="97">
        <f t="shared" si="37"/>
        <v>0</v>
      </c>
      <c r="I362" s="1"/>
    </row>
    <row r="363" spans="1:9" ht="25.5" outlineLevel="7" x14ac:dyDescent="0.25">
      <c r="A363" s="68" t="s">
        <v>10</v>
      </c>
      <c r="B363" s="69" t="s">
        <v>133</v>
      </c>
      <c r="C363" s="69" t="s">
        <v>587</v>
      </c>
      <c r="D363" s="68"/>
      <c r="E363" s="21" t="s">
        <v>781</v>
      </c>
      <c r="F363" s="40">
        <f t="shared" si="40"/>
        <v>2638.7</v>
      </c>
      <c r="G363" s="40">
        <f t="shared" si="40"/>
        <v>0</v>
      </c>
      <c r="H363" s="97">
        <f t="shared" si="37"/>
        <v>0</v>
      </c>
      <c r="I363" s="1"/>
    </row>
    <row r="364" spans="1:9" ht="25.5" outlineLevel="7" x14ac:dyDescent="0.25">
      <c r="A364" s="68" t="s">
        <v>10</v>
      </c>
      <c r="B364" s="69" t="s">
        <v>133</v>
      </c>
      <c r="C364" s="69" t="s">
        <v>587</v>
      </c>
      <c r="D364" s="68">
        <v>400</v>
      </c>
      <c r="E364" s="21" t="s">
        <v>377</v>
      </c>
      <c r="F364" s="40">
        <f>961.1+1677.6</f>
        <v>2638.7</v>
      </c>
      <c r="G364" s="40">
        <v>0</v>
      </c>
      <c r="H364" s="97">
        <f t="shared" si="37"/>
        <v>0</v>
      </c>
      <c r="I364" s="1"/>
    </row>
    <row r="365" spans="1:9" ht="38.25" outlineLevel="7" x14ac:dyDescent="0.25">
      <c r="A365" s="20" t="s">
        <v>10</v>
      </c>
      <c r="B365" s="19" t="s">
        <v>133</v>
      </c>
      <c r="C365" s="19" t="s">
        <v>126</v>
      </c>
      <c r="D365" s="20"/>
      <c r="E365" s="38" t="s">
        <v>640</v>
      </c>
      <c r="F365" s="67">
        <f>F366</f>
        <v>3465</v>
      </c>
      <c r="G365" s="67">
        <f>G366</f>
        <v>3465</v>
      </c>
      <c r="H365" s="97">
        <f t="shared" si="37"/>
        <v>100</v>
      </c>
      <c r="I365" s="1"/>
    </row>
    <row r="366" spans="1:9" ht="25.5" outlineLevel="7" x14ac:dyDescent="0.25">
      <c r="A366" s="20" t="s">
        <v>10</v>
      </c>
      <c r="B366" s="19" t="s">
        <v>133</v>
      </c>
      <c r="C366" s="19" t="s">
        <v>130</v>
      </c>
      <c r="D366" s="20"/>
      <c r="E366" s="38" t="s">
        <v>414</v>
      </c>
      <c r="F366" s="67">
        <f t="shared" ref="F366:G368" si="41">F367</f>
        <v>3465</v>
      </c>
      <c r="G366" s="67">
        <f t="shared" si="41"/>
        <v>3465</v>
      </c>
      <c r="H366" s="97">
        <f t="shared" si="37"/>
        <v>100</v>
      </c>
      <c r="I366" s="1"/>
    </row>
    <row r="367" spans="1:9" ht="25.5" outlineLevel="7" x14ac:dyDescent="0.25">
      <c r="A367" s="20" t="s">
        <v>10</v>
      </c>
      <c r="B367" s="19" t="s">
        <v>133</v>
      </c>
      <c r="C367" s="19" t="s">
        <v>131</v>
      </c>
      <c r="D367" s="20"/>
      <c r="E367" s="38" t="s">
        <v>415</v>
      </c>
      <c r="F367" s="67">
        <f t="shared" si="41"/>
        <v>3465</v>
      </c>
      <c r="G367" s="67">
        <f t="shared" si="41"/>
        <v>3465</v>
      </c>
      <c r="H367" s="97">
        <f t="shared" si="37"/>
        <v>100</v>
      </c>
    </row>
    <row r="368" spans="1:9" ht="38.25" outlineLevel="7" x14ac:dyDescent="0.25">
      <c r="A368" s="20" t="s">
        <v>10</v>
      </c>
      <c r="B368" s="19" t="s">
        <v>133</v>
      </c>
      <c r="C368" s="19" t="s">
        <v>132</v>
      </c>
      <c r="D368" s="20"/>
      <c r="E368" s="38" t="s">
        <v>416</v>
      </c>
      <c r="F368" s="67">
        <f t="shared" si="41"/>
        <v>3465</v>
      </c>
      <c r="G368" s="67">
        <f t="shared" si="41"/>
        <v>3465</v>
      </c>
      <c r="H368" s="97">
        <f t="shared" si="37"/>
        <v>100</v>
      </c>
    </row>
    <row r="369" spans="1:9" outlineLevel="7" x14ac:dyDescent="0.25">
      <c r="A369" s="20" t="s">
        <v>10</v>
      </c>
      <c r="B369" s="19" t="s">
        <v>133</v>
      </c>
      <c r="C369" s="19" t="s">
        <v>132</v>
      </c>
      <c r="D369" s="20" t="s">
        <v>20</v>
      </c>
      <c r="E369" s="38" t="s">
        <v>296</v>
      </c>
      <c r="F369" s="67">
        <f>693+2772</f>
        <v>3465</v>
      </c>
      <c r="G369" s="67">
        <v>3465</v>
      </c>
      <c r="H369" s="97">
        <f t="shared" si="37"/>
        <v>100</v>
      </c>
    </row>
    <row r="370" spans="1:9" outlineLevel="1" x14ac:dyDescent="0.25">
      <c r="A370" s="20" t="s">
        <v>10</v>
      </c>
      <c r="B370" s="19" t="s">
        <v>137</v>
      </c>
      <c r="C370" s="19"/>
      <c r="D370" s="20"/>
      <c r="E370" s="38" t="s">
        <v>237</v>
      </c>
      <c r="F370" s="67">
        <f t="shared" ref="F370:F375" si="42">F371</f>
        <v>2668.2</v>
      </c>
      <c r="G370" s="67">
        <f t="shared" ref="G370:G372" si="43">G371</f>
        <v>1380.1</v>
      </c>
      <c r="H370" s="97">
        <f t="shared" si="37"/>
        <v>51.724008695000379</v>
      </c>
    </row>
    <row r="371" spans="1:9" ht="25.5" outlineLevel="2" x14ac:dyDescent="0.25">
      <c r="A371" s="20" t="s">
        <v>10</v>
      </c>
      <c r="B371" s="19" t="s">
        <v>138</v>
      </c>
      <c r="C371" s="19"/>
      <c r="D371" s="20"/>
      <c r="E371" s="38" t="s">
        <v>268</v>
      </c>
      <c r="F371" s="67">
        <f t="shared" si="42"/>
        <v>2668.2</v>
      </c>
      <c r="G371" s="67">
        <f t="shared" si="43"/>
        <v>1380.1</v>
      </c>
      <c r="H371" s="97">
        <f t="shared" si="37"/>
        <v>51.724008695000379</v>
      </c>
    </row>
    <row r="372" spans="1:9" ht="51.75" customHeight="1" outlineLevel="3" x14ac:dyDescent="0.25">
      <c r="A372" s="20" t="s">
        <v>10</v>
      </c>
      <c r="B372" s="19" t="s">
        <v>138</v>
      </c>
      <c r="C372" s="19" t="s">
        <v>12</v>
      </c>
      <c r="D372" s="20"/>
      <c r="E372" s="38" t="s">
        <v>689</v>
      </c>
      <c r="F372" s="67">
        <f t="shared" si="42"/>
        <v>2668.2</v>
      </c>
      <c r="G372" s="67">
        <f t="shared" si="43"/>
        <v>1380.1</v>
      </c>
      <c r="H372" s="97">
        <f t="shared" si="37"/>
        <v>51.724008695000379</v>
      </c>
    </row>
    <row r="373" spans="1:9" ht="25.5" outlineLevel="4" x14ac:dyDescent="0.25">
      <c r="A373" s="20" t="s">
        <v>10</v>
      </c>
      <c r="B373" s="19" t="s">
        <v>138</v>
      </c>
      <c r="C373" s="19" t="s">
        <v>139</v>
      </c>
      <c r="D373" s="20"/>
      <c r="E373" s="38" t="s">
        <v>420</v>
      </c>
      <c r="F373" s="67">
        <f>F374+F377</f>
        <v>2668.2</v>
      </c>
      <c r="G373" s="67">
        <f>G374+G377</f>
        <v>1380.1</v>
      </c>
      <c r="H373" s="97">
        <f t="shared" si="37"/>
        <v>51.724008695000379</v>
      </c>
    </row>
    <row r="374" spans="1:9" outlineLevel="5" x14ac:dyDescent="0.25">
      <c r="A374" s="20" t="s">
        <v>10</v>
      </c>
      <c r="B374" s="19" t="s">
        <v>138</v>
      </c>
      <c r="C374" s="19" t="s">
        <v>140</v>
      </c>
      <c r="D374" s="20"/>
      <c r="E374" s="38" t="s">
        <v>515</v>
      </c>
      <c r="F374" s="67">
        <f>F375</f>
        <v>2576.1999999999998</v>
      </c>
      <c r="G374" s="67">
        <f>G375</f>
        <v>1288.0999999999999</v>
      </c>
      <c r="H374" s="97">
        <f t="shared" si="37"/>
        <v>50</v>
      </c>
    </row>
    <row r="375" spans="1:9" ht="102" outlineLevel="6" x14ac:dyDescent="0.25">
      <c r="A375" s="20" t="s">
        <v>10</v>
      </c>
      <c r="B375" s="19" t="s">
        <v>138</v>
      </c>
      <c r="C375" s="19" t="s">
        <v>141</v>
      </c>
      <c r="D375" s="20"/>
      <c r="E375" s="38" t="s">
        <v>725</v>
      </c>
      <c r="F375" s="67">
        <f t="shared" si="42"/>
        <v>2576.1999999999998</v>
      </c>
      <c r="G375" s="67">
        <f>G376</f>
        <v>1288.0999999999999</v>
      </c>
      <c r="H375" s="97">
        <f t="shared" si="37"/>
        <v>50</v>
      </c>
    </row>
    <row r="376" spans="1:9" ht="25.5" outlineLevel="7" x14ac:dyDescent="0.25">
      <c r="A376" s="20" t="s">
        <v>10</v>
      </c>
      <c r="B376" s="19" t="s">
        <v>138</v>
      </c>
      <c r="C376" s="19" t="s">
        <v>141</v>
      </c>
      <c r="D376" s="20" t="s">
        <v>38</v>
      </c>
      <c r="E376" s="38" t="s">
        <v>311</v>
      </c>
      <c r="F376" s="67">
        <v>2576.1999999999998</v>
      </c>
      <c r="G376" s="67">
        <v>1288.0999999999999</v>
      </c>
      <c r="H376" s="97">
        <f t="shared" si="37"/>
        <v>50</v>
      </c>
    </row>
    <row r="377" spans="1:9" ht="25.5" outlineLevel="7" x14ac:dyDescent="0.25">
      <c r="A377" s="20" t="s">
        <v>10</v>
      </c>
      <c r="B377" s="19" t="s">
        <v>138</v>
      </c>
      <c r="C377" s="19" t="s">
        <v>575</v>
      </c>
      <c r="D377" s="20"/>
      <c r="E377" s="38" t="s">
        <v>577</v>
      </c>
      <c r="F377" s="67">
        <f t="shared" ref="F377:G378" si="44">F378</f>
        <v>92</v>
      </c>
      <c r="G377" s="67">
        <f t="shared" si="44"/>
        <v>92</v>
      </c>
      <c r="H377" s="97">
        <f t="shared" si="37"/>
        <v>100</v>
      </c>
    </row>
    <row r="378" spans="1:9" ht="27.75" customHeight="1" outlineLevel="7" x14ac:dyDescent="0.25">
      <c r="A378" s="20" t="s">
        <v>10</v>
      </c>
      <c r="B378" s="19" t="s">
        <v>138</v>
      </c>
      <c r="C378" s="19" t="s">
        <v>576</v>
      </c>
      <c r="D378" s="20"/>
      <c r="E378" s="38" t="s">
        <v>780</v>
      </c>
      <c r="F378" s="67">
        <f t="shared" si="44"/>
        <v>92</v>
      </c>
      <c r="G378" s="67">
        <f t="shared" si="44"/>
        <v>92</v>
      </c>
      <c r="H378" s="97">
        <f t="shared" si="37"/>
        <v>100</v>
      </c>
    </row>
    <row r="379" spans="1:9" ht="25.5" outlineLevel="7" x14ac:dyDescent="0.25">
      <c r="A379" s="20" t="s">
        <v>10</v>
      </c>
      <c r="B379" s="19" t="s">
        <v>138</v>
      </c>
      <c r="C379" s="19" t="s">
        <v>576</v>
      </c>
      <c r="D379" s="20">
        <v>600</v>
      </c>
      <c r="E379" s="38" t="s">
        <v>311</v>
      </c>
      <c r="F379" s="67">
        <f>30+62</f>
        <v>92</v>
      </c>
      <c r="G379" s="67">
        <v>92</v>
      </c>
      <c r="H379" s="97">
        <f t="shared" si="37"/>
        <v>100</v>
      </c>
    </row>
    <row r="380" spans="1:9" s="3" customFormat="1" ht="25.5" x14ac:dyDescent="0.25">
      <c r="A380" s="34" t="s">
        <v>142</v>
      </c>
      <c r="B380" s="35"/>
      <c r="C380" s="35"/>
      <c r="D380" s="34"/>
      <c r="E380" s="36" t="s">
        <v>698</v>
      </c>
      <c r="F380" s="37">
        <f>F381+F390+F487+F505</f>
        <v>657321.00000000012</v>
      </c>
      <c r="G380" s="37">
        <f>G381+G390+G487+G505</f>
        <v>325857.30000000005</v>
      </c>
      <c r="H380" s="96">
        <f t="shared" si="37"/>
        <v>49.573541694240717</v>
      </c>
      <c r="I380" s="15"/>
    </row>
    <row r="381" spans="1:9" s="3" customFormat="1" x14ac:dyDescent="0.25">
      <c r="A381" s="20" t="s">
        <v>142</v>
      </c>
      <c r="B381" s="19" t="s">
        <v>1</v>
      </c>
      <c r="C381" s="19"/>
      <c r="D381" s="20"/>
      <c r="E381" s="38" t="s">
        <v>231</v>
      </c>
      <c r="F381" s="67">
        <f t="shared" ref="F381:G385" si="45">F382</f>
        <v>25972.500000000004</v>
      </c>
      <c r="G381" s="67">
        <f t="shared" si="45"/>
        <v>10986</v>
      </c>
      <c r="H381" s="97">
        <f t="shared" si="37"/>
        <v>42.298585041871206</v>
      </c>
      <c r="I381" s="15"/>
    </row>
    <row r="382" spans="1:9" s="3" customFormat="1" x14ac:dyDescent="0.25">
      <c r="A382" s="20" t="s">
        <v>142</v>
      </c>
      <c r="B382" s="19" t="s">
        <v>27</v>
      </c>
      <c r="C382" s="19"/>
      <c r="D382" s="20"/>
      <c r="E382" s="38" t="s">
        <v>246</v>
      </c>
      <c r="F382" s="67">
        <f t="shared" si="45"/>
        <v>25972.500000000004</v>
      </c>
      <c r="G382" s="67">
        <f t="shared" si="45"/>
        <v>10986</v>
      </c>
      <c r="H382" s="97">
        <f t="shared" si="37"/>
        <v>42.298585041871206</v>
      </c>
      <c r="I382" s="15"/>
    </row>
    <row r="383" spans="1:9" s="3" customFormat="1" ht="38.25" x14ac:dyDescent="0.25">
      <c r="A383" s="20" t="s">
        <v>142</v>
      </c>
      <c r="B383" s="19" t="s">
        <v>27</v>
      </c>
      <c r="C383" s="19" t="s">
        <v>147</v>
      </c>
      <c r="D383" s="20"/>
      <c r="E383" s="38" t="s">
        <v>634</v>
      </c>
      <c r="F383" s="67">
        <f t="shared" si="45"/>
        <v>25972.500000000004</v>
      </c>
      <c r="G383" s="67">
        <f t="shared" si="45"/>
        <v>10986</v>
      </c>
      <c r="H383" s="97">
        <f t="shared" si="37"/>
        <v>42.298585041871206</v>
      </c>
      <c r="I383" s="15"/>
    </row>
    <row r="384" spans="1:9" s="3" customFormat="1" ht="38.25" x14ac:dyDescent="0.25">
      <c r="A384" s="20" t="s">
        <v>142</v>
      </c>
      <c r="B384" s="19" t="s">
        <v>27</v>
      </c>
      <c r="C384" s="19" t="s">
        <v>180</v>
      </c>
      <c r="D384" s="20"/>
      <c r="E384" s="38" t="s">
        <v>651</v>
      </c>
      <c r="F384" s="67">
        <f t="shared" si="45"/>
        <v>25972.500000000004</v>
      </c>
      <c r="G384" s="67">
        <f t="shared" si="45"/>
        <v>10986</v>
      </c>
      <c r="H384" s="97">
        <f t="shared" si="37"/>
        <v>42.298585041871206</v>
      </c>
      <c r="I384" s="15"/>
    </row>
    <row r="385" spans="1:9" s="3" customFormat="1" ht="25.5" x14ac:dyDescent="0.25">
      <c r="A385" s="20" t="s">
        <v>142</v>
      </c>
      <c r="B385" s="19" t="s">
        <v>27</v>
      </c>
      <c r="C385" s="19" t="s">
        <v>181</v>
      </c>
      <c r="D385" s="20"/>
      <c r="E385" s="38" t="s">
        <v>456</v>
      </c>
      <c r="F385" s="67">
        <f t="shared" si="45"/>
        <v>25972.500000000004</v>
      </c>
      <c r="G385" s="67">
        <f t="shared" si="45"/>
        <v>10986</v>
      </c>
      <c r="H385" s="97">
        <f t="shared" si="37"/>
        <v>42.298585041871206</v>
      </c>
      <c r="I385" s="15"/>
    </row>
    <row r="386" spans="1:9" s="3" customFormat="1" ht="37.5" customHeight="1" x14ac:dyDescent="0.25">
      <c r="A386" s="20" t="s">
        <v>142</v>
      </c>
      <c r="B386" s="19" t="s">
        <v>27</v>
      </c>
      <c r="C386" s="19" t="s">
        <v>182</v>
      </c>
      <c r="D386" s="20"/>
      <c r="E386" s="38" t="s">
        <v>457</v>
      </c>
      <c r="F386" s="67">
        <f>F387+F388+F389</f>
        <v>25972.500000000004</v>
      </c>
      <c r="G386" s="67">
        <f>G387+G388+G389</f>
        <v>10986</v>
      </c>
      <c r="H386" s="97">
        <f t="shared" si="37"/>
        <v>42.298585041871206</v>
      </c>
      <c r="I386" s="15"/>
    </row>
    <row r="387" spans="1:9" s="3" customFormat="1" ht="63.75" x14ac:dyDescent="0.25">
      <c r="A387" s="20" t="s">
        <v>142</v>
      </c>
      <c r="B387" s="19" t="s">
        <v>27</v>
      </c>
      <c r="C387" s="19" t="s">
        <v>182</v>
      </c>
      <c r="D387" s="20" t="s">
        <v>6</v>
      </c>
      <c r="E387" s="38" t="s">
        <v>284</v>
      </c>
      <c r="F387" s="67">
        <v>22392.7</v>
      </c>
      <c r="G387" s="67">
        <v>9252</v>
      </c>
      <c r="H387" s="97">
        <f t="shared" si="37"/>
        <v>41.317036355598027</v>
      </c>
      <c r="I387" s="15"/>
    </row>
    <row r="388" spans="1:9" s="3" customFormat="1" ht="25.5" x14ac:dyDescent="0.25">
      <c r="A388" s="20" t="s">
        <v>142</v>
      </c>
      <c r="B388" s="19" t="s">
        <v>27</v>
      </c>
      <c r="C388" s="19" t="s">
        <v>182</v>
      </c>
      <c r="D388" s="20" t="s">
        <v>7</v>
      </c>
      <c r="E388" s="38" t="s">
        <v>285</v>
      </c>
      <c r="F388" s="67">
        <f>3572.3-0.2</f>
        <v>3572.1000000000004</v>
      </c>
      <c r="G388" s="67">
        <v>1729.3</v>
      </c>
      <c r="H388" s="97">
        <f t="shared" si="37"/>
        <v>48.411298675848933</v>
      </c>
      <c r="I388" s="15"/>
    </row>
    <row r="389" spans="1:9" s="3" customFormat="1" x14ac:dyDescent="0.25">
      <c r="A389" s="20" t="s">
        <v>142</v>
      </c>
      <c r="B389" s="19" t="s">
        <v>27</v>
      </c>
      <c r="C389" s="19" t="s">
        <v>182</v>
      </c>
      <c r="D389" s="20" t="s">
        <v>8</v>
      </c>
      <c r="E389" s="38" t="s">
        <v>286</v>
      </c>
      <c r="F389" s="67">
        <f>7.5+0.2</f>
        <v>7.7</v>
      </c>
      <c r="G389" s="67">
        <v>4.7</v>
      </c>
      <c r="H389" s="97">
        <f t="shared" si="37"/>
        <v>61.038961038961034</v>
      </c>
      <c r="I389" s="15"/>
    </row>
    <row r="390" spans="1:9" outlineLevel="1" x14ac:dyDescent="0.25">
      <c r="A390" s="20" t="s">
        <v>142</v>
      </c>
      <c r="B390" s="19" t="s">
        <v>145</v>
      </c>
      <c r="C390" s="19"/>
      <c r="D390" s="20"/>
      <c r="E390" s="38" t="s">
        <v>238</v>
      </c>
      <c r="F390" s="67">
        <f>F391+F407+F445+F461+F471</f>
        <v>620091.00000000012</v>
      </c>
      <c r="G390" s="67">
        <f>G391+G407+G445+G461+G471</f>
        <v>309977.20000000007</v>
      </c>
      <c r="H390" s="97">
        <f t="shared" si="37"/>
        <v>49.988985487613917</v>
      </c>
    </row>
    <row r="391" spans="1:9" outlineLevel="2" x14ac:dyDescent="0.25">
      <c r="A391" s="20" t="s">
        <v>142</v>
      </c>
      <c r="B391" s="19" t="s">
        <v>146</v>
      </c>
      <c r="C391" s="19"/>
      <c r="D391" s="20"/>
      <c r="E391" s="38" t="s">
        <v>269</v>
      </c>
      <c r="F391" s="67">
        <f>F392</f>
        <v>204944.3</v>
      </c>
      <c r="G391" s="67">
        <f t="shared" ref="G391:G393" si="46">G392</f>
        <v>98571.199999999997</v>
      </c>
      <c r="H391" s="97">
        <f t="shared" si="37"/>
        <v>48.096580387939554</v>
      </c>
    </row>
    <row r="392" spans="1:9" ht="38.25" outlineLevel="3" x14ac:dyDescent="0.25">
      <c r="A392" s="20" t="s">
        <v>142</v>
      </c>
      <c r="B392" s="19" t="s">
        <v>146</v>
      </c>
      <c r="C392" s="19" t="s">
        <v>147</v>
      </c>
      <c r="D392" s="20"/>
      <c r="E392" s="38" t="s">
        <v>634</v>
      </c>
      <c r="F392" s="67">
        <f>F393</f>
        <v>204944.3</v>
      </c>
      <c r="G392" s="67">
        <f t="shared" si="46"/>
        <v>98571.199999999997</v>
      </c>
      <c r="H392" s="97">
        <f t="shared" si="37"/>
        <v>48.096580387939554</v>
      </c>
    </row>
    <row r="393" spans="1:9" ht="25.5" outlineLevel="4" x14ac:dyDescent="0.25">
      <c r="A393" s="20" t="s">
        <v>142</v>
      </c>
      <c r="B393" s="19" t="s">
        <v>146</v>
      </c>
      <c r="C393" s="19" t="s">
        <v>148</v>
      </c>
      <c r="D393" s="20"/>
      <c r="E393" s="38" t="s">
        <v>425</v>
      </c>
      <c r="F393" s="67">
        <f>F394</f>
        <v>204944.3</v>
      </c>
      <c r="G393" s="67">
        <f t="shared" si="46"/>
        <v>98571.199999999997</v>
      </c>
      <c r="H393" s="97">
        <f t="shared" si="37"/>
        <v>48.096580387939554</v>
      </c>
    </row>
    <row r="394" spans="1:9" ht="25.5" outlineLevel="5" x14ac:dyDescent="0.25">
      <c r="A394" s="20" t="s">
        <v>142</v>
      </c>
      <c r="B394" s="19" t="s">
        <v>146</v>
      </c>
      <c r="C394" s="19" t="s">
        <v>149</v>
      </c>
      <c r="D394" s="20"/>
      <c r="E394" s="38" t="s">
        <v>426</v>
      </c>
      <c r="F394" s="67">
        <f>F395+F397+F399+F401+F403+F405</f>
        <v>204944.3</v>
      </c>
      <c r="G394" s="67">
        <f>G395+G397+G399+G401+G403+G405</f>
        <v>98571.199999999997</v>
      </c>
      <c r="H394" s="97">
        <f t="shared" si="37"/>
        <v>48.096580387939554</v>
      </c>
    </row>
    <row r="395" spans="1:9" ht="51" outlineLevel="6" x14ac:dyDescent="0.25">
      <c r="A395" s="20" t="s">
        <v>142</v>
      </c>
      <c r="B395" s="19" t="s">
        <v>146</v>
      </c>
      <c r="C395" s="19" t="s">
        <v>150</v>
      </c>
      <c r="D395" s="20"/>
      <c r="E395" s="38" t="s">
        <v>727</v>
      </c>
      <c r="F395" s="67">
        <f>F396</f>
        <v>95683.5</v>
      </c>
      <c r="G395" s="67">
        <f>G396</f>
        <v>42190.8</v>
      </c>
      <c r="H395" s="97">
        <f t="shared" si="37"/>
        <v>44.094122811142988</v>
      </c>
    </row>
    <row r="396" spans="1:9" ht="25.5" outlineLevel="7" x14ac:dyDescent="0.25">
      <c r="A396" s="20" t="s">
        <v>142</v>
      </c>
      <c r="B396" s="19" t="s">
        <v>146</v>
      </c>
      <c r="C396" s="19" t="s">
        <v>150</v>
      </c>
      <c r="D396" s="20" t="s">
        <v>38</v>
      </c>
      <c r="E396" s="38" t="s">
        <v>311</v>
      </c>
      <c r="F396" s="67">
        <v>95683.5</v>
      </c>
      <c r="G396" s="67">
        <v>42190.8</v>
      </c>
      <c r="H396" s="97">
        <f t="shared" si="37"/>
        <v>44.094122811142988</v>
      </c>
    </row>
    <row r="397" spans="1:9" ht="51" outlineLevel="6" x14ac:dyDescent="0.25">
      <c r="A397" s="20" t="s">
        <v>142</v>
      </c>
      <c r="B397" s="19" t="s">
        <v>146</v>
      </c>
      <c r="C397" s="19" t="s">
        <v>151</v>
      </c>
      <c r="D397" s="20"/>
      <c r="E397" s="38" t="s">
        <v>428</v>
      </c>
      <c r="F397" s="67">
        <f>F398</f>
        <v>99980.2</v>
      </c>
      <c r="G397" s="67">
        <f>G398</f>
        <v>49210.1</v>
      </c>
      <c r="H397" s="97">
        <f t="shared" si="37"/>
        <v>49.219845529414826</v>
      </c>
      <c r="I397" s="1"/>
    </row>
    <row r="398" spans="1:9" ht="25.5" outlineLevel="7" x14ac:dyDescent="0.25">
      <c r="A398" s="20" t="s">
        <v>142</v>
      </c>
      <c r="B398" s="19" t="s">
        <v>146</v>
      </c>
      <c r="C398" s="19" t="s">
        <v>151</v>
      </c>
      <c r="D398" s="20" t="s">
        <v>38</v>
      </c>
      <c r="E398" s="38" t="s">
        <v>311</v>
      </c>
      <c r="F398" s="67">
        <f>97586.3+1022+437.7+934.2</f>
        <v>99980.2</v>
      </c>
      <c r="G398" s="67">
        <v>49210.1</v>
      </c>
      <c r="H398" s="97">
        <f t="shared" si="37"/>
        <v>49.219845529414826</v>
      </c>
      <c r="I398" s="1"/>
    </row>
    <row r="399" spans="1:9" ht="25.5" outlineLevel="6" x14ac:dyDescent="0.25">
      <c r="A399" s="20" t="s">
        <v>142</v>
      </c>
      <c r="B399" s="19" t="s">
        <v>146</v>
      </c>
      <c r="C399" s="19" t="s">
        <v>152</v>
      </c>
      <c r="D399" s="20"/>
      <c r="E399" s="38" t="s">
        <v>429</v>
      </c>
      <c r="F399" s="67">
        <f>F400</f>
        <v>2358.8000000000002</v>
      </c>
      <c r="G399" s="67">
        <f>G400</f>
        <v>1056.0999999999999</v>
      </c>
      <c r="H399" s="97">
        <f t="shared" si="37"/>
        <v>44.772765813125311</v>
      </c>
      <c r="I399" s="1"/>
    </row>
    <row r="400" spans="1:9" ht="25.5" outlineLevel="7" x14ac:dyDescent="0.25">
      <c r="A400" s="20" t="s">
        <v>142</v>
      </c>
      <c r="B400" s="19" t="s">
        <v>146</v>
      </c>
      <c r="C400" s="19" t="s">
        <v>152</v>
      </c>
      <c r="D400" s="20" t="s">
        <v>38</v>
      </c>
      <c r="E400" s="38" t="s">
        <v>311</v>
      </c>
      <c r="F400" s="67">
        <v>2358.8000000000002</v>
      </c>
      <c r="G400" s="67">
        <v>1056.0999999999999</v>
      </c>
      <c r="H400" s="97">
        <f t="shared" si="37"/>
        <v>44.772765813125311</v>
      </c>
      <c r="I400" s="1"/>
    </row>
    <row r="401" spans="1:9" ht="25.5" outlineLevel="7" x14ac:dyDescent="0.25">
      <c r="A401" s="20" t="s">
        <v>142</v>
      </c>
      <c r="B401" s="19" t="s">
        <v>146</v>
      </c>
      <c r="C401" s="19" t="s">
        <v>570</v>
      </c>
      <c r="D401" s="20"/>
      <c r="E401" s="38" t="s">
        <v>580</v>
      </c>
      <c r="F401" s="67">
        <f>F402</f>
        <v>200</v>
      </c>
      <c r="G401" s="67">
        <f>G402</f>
        <v>0</v>
      </c>
      <c r="H401" s="97">
        <f t="shared" si="37"/>
        <v>0</v>
      </c>
      <c r="I401" s="1"/>
    </row>
    <row r="402" spans="1:9" ht="25.5" outlineLevel="7" x14ac:dyDescent="0.25">
      <c r="A402" s="20" t="s">
        <v>142</v>
      </c>
      <c r="B402" s="19" t="s">
        <v>146</v>
      </c>
      <c r="C402" s="19" t="s">
        <v>570</v>
      </c>
      <c r="D402" s="20" t="s">
        <v>38</v>
      </c>
      <c r="E402" s="38" t="s">
        <v>311</v>
      </c>
      <c r="F402" s="67">
        <v>200</v>
      </c>
      <c r="G402" s="67">
        <v>0</v>
      </c>
      <c r="H402" s="97">
        <f t="shared" si="37"/>
        <v>0</v>
      </c>
      <c r="I402" s="1"/>
    </row>
    <row r="403" spans="1:9" ht="40.5" customHeight="1" outlineLevel="7" x14ac:dyDescent="0.25">
      <c r="A403" s="20" t="s">
        <v>142</v>
      </c>
      <c r="B403" s="19" t="s">
        <v>146</v>
      </c>
      <c r="C403" s="19" t="s">
        <v>605</v>
      </c>
      <c r="D403" s="20"/>
      <c r="E403" s="38" t="s">
        <v>606</v>
      </c>
      <c r="F403" s="67">
        <f>F404</f>
        <v>5221.8</v>
      </c>
      <c r="G403" s="67">
        <f>G404</f>
        <v>4614.2</v>
      </c>
      <c r="H403" s="97">
        <f t="shared" si="37"/>
        <v>88.364165613390014</v>
      </c>
      <c r="I403" s="1"/>
    </row>
    <row r="404" spans="1:9" ht="32.25" customHeight="1" outlineLevel="7" x14ac:dyDescent="0.25">
      <c r="A404" s="20" t="s">
        <v>142</v>
      </c>
      <c r="B404" s="19" t="s">
        <v>146</v>
      </c>
      <c r="C404" s="19" t="s">
        <v>605</v>
      </c>
      <c r="D404" s="20" t="s">
        <v>7</v>
      </c>
      <c r="E404" s="38" t="s">
        <v>285</v>
      </c>
      <c r="F404" s="67">
        <f>5778.2-556.4</f>
        <v>5221.8</v>
      </c>
      <c r="G404" s="67">
        <v>4614.2</v>
      </c>
      <c r="H404" s="97">
        <f t="shared" si="37"/>
        <v>88.364165613390014</v>
      </c>
      <c r="I404" s="1"/>
    </row>
    <row r="405" spans="1:9" ht="42" customHeight="1" outlineLevel="7" x14ac:dyDescent="0.25">
      <c r="A405" s="20" t="s">
        <v>142</v>
      </c>
      <c r="B405" s="19" t="s">
        <v>146</v>
      </c>
      <c r="C405" s="19" t="s">
        <v>739</v>
      </c>
      <c r="D405" s="20"/>
      <c r="E405" s="38" t="s">
        <v>738</v>
      </c>
      <c r="F405" s="67">
        <f>F406</f>
        <v>1500</v>
      </c>
      <c r="G405" s="67">
        <f>G406</f>
        <v>1500</v>
      </c>
      <c r="H405" s="97">
        <f t="shared" si="37"/>
        <v>100</v>
      </c>
      <c r="I405" s="1"/>
    </row>
    <row r="406" spans="1:9" ht="32.25" customHeight="1" outlineLevel="7" x14ac:dyDescent="0.25">
      <c r="A406" s="20" t="s">
        <v>142</v>
      </c>
      <c r="B406" s="19" t="s">
        <v>146</v>
      </c>
      <c r="C406" s="19" t="s">
        <v>739</v>
      </c>
      <c r="D406" s="20">
        <v>600</v>
      </c>
      <c r="E406" s="38" t="s">
        <v>311</v>
      </c>
      <c r="F406" s="67">
        <v>1500</v>
      </c>
      <c r="G406" s="67">
        <v>1500</v>
      </c>
      <c r="H406" s="97">
        <f t="shared" si="37"/>
        <v>100</v>
      </c>
      <c r="I406" s="1"/>
    </row>
    <row r="407" spans="1:9" outlineLevel="2" x14ac:dyDescent="0.25">
      <c r="A407" s="20" t="s">
        <v>142</v>
      </c>
      <c r="B407" s="19" t="s">
        <v>153</v>
      </c>
      <c r="C407" s="19"/>
      <c r="D407" s="20"/>
      <c r="E407" s="38" t="s">
        <v>271</v>
      </c>
      <c r="F407" s="67">
        <f>F408+F440</f>
        <v>361228</v>
      </c>
      <c r="G407" s="67">
        <f>G408+G440</f>
        <v>183307.40000000002</v>
      </c>
      <c r="H407" s="97">
        <f t="shared" si="37"/>
        <v>50.745623262869998</v>
      </c>
      <c r="I407" s="1"/>
    </row>
    <row r="408" spans="1:9" ht="38.25" outlineLevel="3" x14ac:dyDescent="0.25">
      <c r="A408" s="20" t="s">
        <v>142</v>
      </c>
      <c r="B408" s="19" t="s">
        <v>153</v>
      </c>
      <c r="C408" s="19" t="s">
        <v>147</v>
      </c>
      <c r="D408" s="20"/>
      <c r="E408" s="38" t="s">
        <v>634</v>
      </c>
      <c r="F408" s="67">
        <f>F409</f>
        <v>360408</v>
      </c>
      <c r="G408" s="67">
        <f>G409</f>
        <v>182812.60000000003</v>
      </c>
      <c r="H408" s="97">
        <f t="shared" si="37"/>
        <v>50.723790814854283</v>
      </c>
      <c r="I408" s="1"/>
    </row>
    <row r="409" spans="1:9" ht="25.5" outlineLevel="4" x14ac:dyDescent="0.25">
      <c r="A409" s="20" t="s">
        <v>142</v>
      </c>
      <c r="B409" s="19" t="s">
        <v>153</v>
      </c>
      <c r="C409" s="19" t="s">
        <v>154</v>
      </c>
      <c r="D409" s="20"/>
      <c r="E409" s="38" t="s">
        <v>431</v>
      </c>
      <c r="F409" s="67">
        <f>F410+F425+F430+F433</f>
        <v>360408</v>
      </c>
      <c r="G409" s="67">
        <f>G410+G425+G430+G433</f>
        <v>182812.60000000003</v>
      </c>
      <c r="H409" s="97">
        <f t="shared" si="37"/>
        <v>50.723790814854283</v>
      </c>
      <c r="I409" s="1"/>
    </row>
    <row r="410" spans="1:9" ht="51" outlineLevel="5" x14ac:dyDescent="0.25">
      <c r="A410" s="20" t="s">
        <v>142</v>
      </c>
      <c r="B410" s="19" t="s">
        <v>153</v>
      </c>
      <c r="C410" s="19" t="s">
        <v>155</v>
      </c>
      <c r="D410" s="20"/>
      <c r="E410" s="38" t="s">
        <v>676</v>
      </c>
      <c r="F410" s="67">
        <f>F411+F413+F419+F417+F421+F415+F423</f>
        <v>321600.30000000005</v>
      </c>
      <c r="G410" s="67">
        <f>G411+G413+G419+G417+G421+G415+G423</f>
        <v>162211.30000000002</v>
      </c>
      <c r="H410" s="97">
        <f t="shared" si="37"/>
        <v>50.438790013566525</v>
      </c>
      <c r="I410" s="1"/>
    </row>
    <row r="411" spans="1:9" ht="51" outlineLevel="6" x14ac:dyDescent="0.25">
      <c r="A411" s="20" t="s">
        <v>142</v>
      </c>
      <c r="B411" s="19" t="s">
        <v>153</v>
      </c>
      <c r="C411" s="19" t="s">
        <v>156</v>
      </c>
      <c r="D411" s="20"/>
      <c r="E411" s="38" t="s">
        <v>728</v>
      </c>
      <c r="F411" s="67">
        <f>F412</f>
        <v>227024.7</v>
      </c>
      <c r="G411" s="67">
        <f>G412</f>
        <v>118134.1</v>
      </c>
      <c r="H411" s="97">
        <f t="shared" si="37"/>
        <v>52.035791700198267</v>
      </c>
      <c r="I411" s="1"/>
    </row>
    <row r="412" spans="1:9" ht="25.5" outlineLevel="7" x14ac:dyDescent="0.25">
      <c r="A412" s="20" t="s">
        <v>142</v>
      </c>
      <c r="B412" s="19" t="s">
        <v>153</v>
      </c>
      <c r="C412" s="19" t="s">
        <v>156</v>
      </c>
      <c r="D412" s="20" t="s">
        <v>38</v>
      </c>
      <c r="E412" s="38" t="s">
        <v>311</v>
      </c>
      <c r="F412" s="67">
        <v>227024.7</v>
      </c>
      <c r="G412" s="67">
        <v>118134.1</v>
      </c>
      <c r="H412" s="97">
        <f t="shared" ref="H412:H475" si="47">G412/F412*100</f>
        <v>52.035791700198267</v>
      </c>
      <c r="I412" s="1"/>
    </row>
    <row r="413" spans="1:9" ht="51" outlineLevel="6" x14ac:dyDescent="0.25">
      <c r="A413" s="20" t="s">
        <v>142</v>
      </c>
      <c r="B413" s="19" t="s">
        <v>153</v>
      </c>
      <c r="C413" s="19" t="s">
        <v>157</v>
      </c>
      <c r="D413" s="20"/>
      <c r="E413" s="38" t="s">
        <v>729</v>
      </c>
      <c r="F413" s="67">
        <f>F414</f>
        <v>80192.900000000009</v>
      </c>
      <c r="G413" s="67">
        <f>G414</f>
        <v>36814.800000000003</v>
      </c>
      <c r="H413" s="97">
        <f t="shared" si="47"/>
        <v>45.907804805662344</v>
      </c>
      <c r="I413" s="1"/>
    </row>
    <row r="414" spans="1:9" ht="25.5" outlineLevel="7" x14ac:dyDescent="0.25">
      <c r="A414" s="20" t="s">
        <v>142</v>
      </c>
      <c r="B414" s="19" t="s">
        <v>153</v>
      </c>
      <c r="C414" s="19" t="s">
        <v>157</v>
      </c>
      <c r="D414" s="20" t="s">
        <v>38</v>
      </c>
      <c r="E414" s="38" t="s">
        <v>311</v>
      </c>
      <c r="F414" s="67">
        <f>77820-31.8+1012+147.1+1245.6</f>
        <v>80192.900000000009</v>
      </c>
      <c r="G414" s="67">
        <v>36814.800000000003</v>
      </c>
      <c r="H414" s="97">
        <f t="shared" si="47"/>
        <v>45.907804805662344</v>
      </c>
      <c r="I414" s="1"/>
    </row>
    <row r="415" spans="1:9" ht="25.5" outlineLevel="7" x14ac:dyDescent="0.25">
      <c r="A415" s="20" t="s">
        <v>142</v>
      </c>
      <c r="B415" s="19" t="s">
        <v>153</v>
      </c>
      <c r="C415" s="19" t="s">
        <v>566</v>
      </c>
      <c r="D415" s="20"/>
      <c r="E415" s="38" t="s">
        <v>581</v>
      </c>
      <c r="F415" s="67">
        <f>F416</f>
        <v>500</v>
      </c>
      <c r="G415" s="67">
        <f>G416</f>
        <v>195</v>
      </c>
      <c r="H415" s="97">
        <f t="shared" si="47"/>
        <v>39</v>
      </c>
      <c r="I415" s="1"/>
    </row>
    <row r="416" spans="1:9" ht="25.5" outlineLevel="7" x14ac:dyDescent="0.25">
      <c r="A416" s="20" t="s">
        <v>142</v>
      </c>
      <c r="B416" s="19" t="s">
        <v>153</v>
      </c>
      <c r="C416" s="19" t="s">
        <v>566</v>
      </c>
      <c r="D416" s="20" t="s">
        <v>38</v>
      </c>
      <c r="E416" s="38" t="s">
        <v>311</v>
      </c>
      <c r="F416" s="67">
        <v>500</v>
      </c>
      <c r="G416" s="67">
        <v>195</v>
      </c>
      <c r="H416" s="97">
        <f t="shared" si="47"/>
        <v>39</v>
      </c>
      <c r="I416" s="1"/>
    </row>
    <row r="417" spans="1:9" ht="76.5" outlineLevel="7" x14ac:dyDescent="0.25">
      <c r="A417" s="20" t="s">
        <v>142</v>
      </c>
      <c r="B417" s="19" t="s">
        <v>153</v>
      </c>
      <c r="C417" s="19" t="s">
        <v>559</v>
      </c>
      <c r="D417" s="20"/>
      <c r="E417" s="38" t="s">
        <v>585</v>
      </c>
      <c r="F417" s="67">
        <f>F418</f>
        <v>2997.1</v>
      </c>
      <c r="G417" s="67">
        <f>G418</f>
        <v>1346.1</v>
      </c>
      <c r="H417" s="97">
        <f t="shared" si="47"/>
        <v>44.913416302425674</v>
      </c>
      <c r="I417" s="1"/>
    </row>
    <row r="418" spans="1:9" ht="25.5" outlineLevel="7" x14ac:dyDescent="0.25">
      <c r="A418" s="20" t="s">
        <v>142</v>
      </c>
      <c r="B418" s="19" t="s">
        <v>153</v>
      </c>
      <c r="C418" s="19" t="s">
        <v>559</v>
      </c>
      <c r="D418" s="20">
        <v>600</v>
      </c>
      <c r="E418" s="38" t="s">
        <v>560</v>
      </c>
      <c r="F418" s="67">
        <v>2997.1</v>
      </c>
      <c r="G418" s="67">
        <v>1346.1</v>
      </c>
      <c r="H418" s="97">
        <f t="shared" si="47"/>
        <v>44.913416302425674</v>
      </c>
      <c r="I418" s="1"/>
    </row>
    <row r="419" spans="1:9" ht="40.5" customHeight="1" outlineLevel="7" x14ac:dyDescent="0.25">
      <c r="A419" s="71" t="s">
        <v>142</v>
      </c>
      <c r="B419" s="70" t="s">
        <v>153</v>
      </c>
      <c r="C419" s="70" t="s">
        <v>603</v>
      </c>
      <c r="D419" s="71"/>
      <c r="E419" s="72" t="s">
        <v>555</v>
      </c>
      <c r="F419" s="75">
        <f>F420</f>
        <v>10168.4</v>
      </c>
      <c r="G419" s="75">
        <f>G420</f>
        <v>5501.3</v>
      </c>
      <c r="H419" s="97">
        <f t="shared" si="47"/>
        <v>54.101923606467096</v>
      </c>
      <c r="I419" s="1"/>
    </row>
    <row r="420" spans="1:9" ht="25.5" outlineLevel="7" x14ac:dyDescent="0.25">
      <c r="A420" s="71" t="s">
        <v>142</v>
      </c>
      <c r="B420" s="70" t="s">
        <v>153</v>
      </c>
      <c r="C420" s="70" t="s">
        <v>603</v>
      </c>
      <c r="D420" s="71" t="s">
        <v>38</v>
      </c>
      <c r="E420" s="72" t="s">
        <v>311</v>
      </c>
      <c r="F420" s="75">
        <f>10136.6+31.8</f>
        <v>10168.4</v>
      </c>
      <c r="G420" s="75">
        <v>5501.3</v>
      </c>
      <c r="H420" s="97">
        <f t="shared" si="47"/>
        <v>54.101923606467096</v>
      </c>
      <c r="I420" s="1"/>
    </row>
    <row r="421" spans="1:9" s="80" customFormat="1" ht="25.5" outlineLevel="7" x14ac:dyDescent="0.25">
      <c r="A421" s="20" t="s">
        <v>142</v>
      </c>
      <c r="B421" s="19" t="s">
        <v>153</v>
      </c>
      <c r="C421" s="19" t="s">
        <v>562</v>
      </c>
      <c r="D421" s="20"/>
      <c r="E421" s="38" t="s">
        <v>788</v>
      </c>
      <c r="F421" s="67">
        <f>F422</f>
        <v>324</v>
      </c>
      <c r="G421" s="67">
        <f>G422</f>
        <v>220</v>
      </c>
      <c r="H421" s="97">
        <f t="shared" si="47"/>
        <v>67.901234567901241</v>
      </c>
    </row>
    <row r="422" spans="1:9" s="80" customFormat="1" ht="25.5" outlineLevel="7" x14ac:dyDescent="0.25">
      <c r="A422" s="20" t="s">
        <v>142</v>
      </c>
      <c r="B422" s="19" t="s">
        <v>153</v>
      </c>
      <c r="C422" s="19" t="s">
        <v>562</v>
      </c>
      <c r="D422" s="20" t="s">
        <v>38</v>
      </c>
      <c r="E422" s="38" t="s">
        <v>311</v>
      </c>
      <c r="F422" s="67">
        <v>324</v>
      </c>
      <c r="G422" s="67">
        <v>220</v>
      </c>
      <c r="H422" s="97">
        <f t="shared" si="47"/>
        <v>67.901234567901241</v>
      </c>
    </row>
    <row r="423" spans="1:9" s="80" customFormat="1" ht="27" customHeight="1" outlineLevel="7" x14ac:dyDescent="0.25">
      <c r="A423" s="19" t="s">
        <v>153</v>
      </c>
      <c r="B423" s="19" t="s">
        <v>153</v>
      </c>
      <c r="C423" s="19" t="s">
        <v>845</v>
      </c>
      <c r="D423" s="20"/>
      <c r="E423" s="38" t="s">
        <v>846</v>
      </c>
      <c r="F423" s="67">
        <f>F424</f>
        <v>393.2</v>
      </c>
      <c r="G423" s="67">
        <f>G424</f>
        <v>0</v>
      </c>
      <c r="H423" s="97">
        <f t="shared" si="47"/>
        <v>0</v>
      </c>
    </row>
    <row r="424" spans="1:9" s="80" customFormat="1" ht="25.5" outlineLevel="7" x14ac:dyDescent="0.25">
      <c r="A424" s="19" t="s">
        <v>153</v>
      </c>
      <c r="B424" s="19" t="s">
        <v>153</v>
      </c>
      <c r="C424" s="19" t="s">
        <v>845</v>
      </c>
      <c r="D424" s="20">
        <v>600</v>
      </c>
      <c r="E424" s="38" t="s">
        <v>311</v>
      </c>
      <c r="F424" s="67">
        <v>393.2</v>
      </c>
      <c r="G424" s="67">
        <v>0</v>
      </c>
      <c r="H424" s="97">
        <f t="shared" si="47"/>
        <v>0</v>
      </c>
      <c r="I424" s="11"/>
    </row>
    <row r="425" spans="1:9" outlineLevel="5" x14ac:dyDescent="0.25">
      <c r="A425" s="20" t="s">
        <v>142</v>
      </c>
      <c r="B425" s="19" t="s">
        <v>153</v>
      </c>
      <c r="C425" s="19" t="s">
        <v>158</v>
      </c>
      <c r="D425" s="20"/>
      <c r="E425" s="38" t="s">
        <v>437</v>
      </c>
      <c r="F425" s="67">
        <f>F426+F428</f>
        <v>19987.800000000003</v>
      </c>
      <c r="G425" s="67">
        <f>G426+G428</f>
        <v>8904</v>
      </c>
      <c r="H425" s="97">
        <f t="shared" si="47"/>
        <v>44.547173776003355</v>
      </c>
      <c r="I425" s="1"/>
    </row>
    <row r="426" spans="1:9" ht="25.5" outlineLevel="6" x14ac:dyDescent="0.25">
      <c r="A426" s="20" t="s">
        <v>142</v>
      </c>
      <c r="B426" s="19" t="s">
        <v>153</v>
      </c>
      <c r="C426" s="19" t="s">
        <v>159</v>
      </c>
      <c r="D426" s="20"/>
      <c r="E426" s="38" t="s">
        <v>438</v>
      </c>
      <c r="F426" s="67">
        <f>F427</f>
        <v>8231.5</v>
      </c>
      <c r="G426" s="67">
        <f>G427</f>
        <v>4261.1000000000004</v>
      </c>
      <c r="H426" s="97">
        <f t="shared" si="47"/>
        <v>51.765777804774352</v>
      </c>
      <c r="I426" s="1"/>
    </row>
    <row r="427" spans="1:9" ht="25.5" outlineLevel="7" x14ac:dyDescent="0.25">
      <c r="A427" s="20" t="s">
        <v>142</v>
      </c>
      <c r="B427" s="19" t="s">
        <v>153</v>
      </c>
      <c r="C427" s="19" t="s">
        <v>159</v>
      </c>
      <c r="D427" s="20" t="s">
        <v>38</v>
      </c>
      <c r="E427" s="38" t="s">
        <v>311</v>
      </c>
      <c r="F427" s="67">
        <v>8231.5</v>
      </c>
      <c r="G427" s="67">
        <v>4261.1000000000004</v>
      </c>
      <c r="H427" s="97">
        <f t="shared" si="47"/>
        <v>51.765777804774352</v>
      </c>
      <c r="I427" s="1"/>
    </row>
    <row r="428" spans="1:9" ht="25.5" outlineLevel="6" x14ac:dyDescent="0.25">
      <c r="A428" s="20" t="s">
        <v>142</v>
      </c>
      <c r="B428" s="19" t="s">
        <v>153</v>
      </c>
      <c r="C428" s="19" t="s">
        <v>160</v>
      </c>
      <c r="D428" s="20"/>
      <c r="E428" s="38" t="s">
        <v>789</v>
      </c>
      <c r="F428" s="67">
        <f>F429</f>
        <v>11756.300000000001</v>
      </c>
      <c r="G428" s="67">
        <f>G429</f>
        <v>4642.8999999999996</v>
      </c>
      <c r="H428" s="97">
        <f t="shared" si="47"/>
        <v>39.492867653938731</v>
      </c>
      <c r="I428" s="1"/>
    </row>
    <row r="429" spans="1:9" ht="25.5" outlineLevel="7" x14ac:dyDescent="0.25">
      <c r="A429" s="20" t="s">
        <v>142</v>
      </c>
      <c r="B429" s="19" t="s">
        <v>153</v>
      </c>
      <c r="C429" s="19" t="s">
        <v>160</v>
      </c>
      <c r="D429" s="20" t="s">
        <v>38</v>
      </c>
      <c r="E429" s="38" t="s">
        <v>311</v>
      </c>
      <c r="F429" s="67">
        <f>11691.1+65.2</f>
        <v>11756.300000000001</v>
      </c>
      <c r="G429" s="67">
        <v>4642.8999999999996</v>
      </c>
      <c r="H429" s="97">
        <f t="shared" si="47"/>
        <v>39.492867653938731</v>
      </c>
      <c r="I429" s="1"/>
    </row>
    <row r="430" spans="1:9" ht="25.5" outlineLevel="7" x14ac:dyDescent="0.25">
      <c r="A430" s="20" t="s">
        <v>142</v>
      </c>
      <c r="B430" s="19" t="s">
        <v>153</v>
      </c>
      <c r="C430" s="19" t="s">
        <v>761</v>
      </c>
      <c r="D430" s="20"/>
      <c r="E430" s="38" t="s">
        <v>567</v>
      </c>
      <c r="F430" s="67">
        <f t="shared" ref="F430:G431" si="48">F431</f>
        <v>81.599999999999994</v>
      </c>
      <c r="G430" s="67">
        <f t="shared" si="48"/>
        <v>62.6</v>
      </c>
      <c r="H430" s="97">
        <f t="shared" si="47"/>
        <v>76.715686274509807</v>
      </c>
      <c r="I430" s="1"/>
    </row>
    <row r="431" spans="1:9" ht="51" outlineLevel="7" x14ac:dyDescent="0.25">
      <c r="A431" s="20" t="s">
        <v>142</v>
      </c>
      <c r="B431" s="19" t="s">
        <v>153</v>
      </c>
      <c r="C431" s="19" t="s">
        <v>762</v>
      </c>
      <c r="D431" s="20"/>
      <c r="E431" s="38" t="s">
        <v>677</v>
      </c>
      <c r="F431" s="67">
        <f t="shared" si="48"/>
        <v>81.599999999999994</v>
      </c>
      <c r="G431" s="67">
        <f>G432</f>
        <v>62.6</v>
      </c>
      <c r="H431" s="97">
        <f t="shared" si="47"/>
        <v>76.715686274509807</v>
      </c>
      <c r="I431" s="1"/>
    </row>
    <row r="432" spans="1:9" ht="25.5" outlineLevel="7" x14ac:dyDescent="0.25">
      <c r="A432" s="20" t="s">
        <v>142</v>
      </c>
      <c r="B432" s="19" t="s">
        <v>153</v>
      </c>
      <c r="C432" s="19" t="s">
        <v>762</v>
      </c>
      <c r="D432" s="20">
        <v>600</v>
      </c>
      <c r="E432" s="38" t="s">
        <v>311</v>
      </c>
      <c r="F432" s="67">
        <v>81.599999999999994</v>
      </c>
      <c r="G432" s="67">
        <v>62.6</v>
      </c>
      <c r="H432" s="97">
        <f t="shared" si="47"/>
        <v>76.715686274509807</v>
      </c>
      <c r="I432" s="1"/>
    </row>
    <row r="433" spans="1:9" ht="66.75" customHeight="1" outlineLevel="7" x14ac:dyDescent="0.25">
      <c r="A433" s="20">
        <v>803</v>
      </c>
      <c r="B433" s="19" t="s">
        <v>153</v>
      </c>
      <c r="C433" s="19" t="s">
        <v>734</v>
      </c>
      <c r="D433" s="20"/>
      <c r="E433" s="38" t="s">
        <v>618</v>
      </c>
      <c r="F433" s="67">
        <f>F436+F434+F438</f>
        <v>18738.3</v>
      </c>
      <c r="G433" s="67">
        <f>G436+G434+G438</f>
        <v>11634.699999999999</v>
      </c>
      <c r="H433" s="97">
        <f t="shared" si="47"/>
        <v>62.090477791475209</v>
      </c>
      <c r="I433" s="1"/>
    </row>
    <row r="434" spans="1:9" ht="66.75" customHeight="1" outlineLevel="7" x14ac:dyDescent="0.25">
      <c r="A434" s="20">
        <v>803</v>
      </c>
      <c r="B434" s="19" t="s">
        <v>153</v>
      </c>
      <c r="C434" s="19" t="s">
        <v>801</v>
      </c>
      <c r="D434" s="20"/>
      <c r="E434" s="38" t="s">
        <v>802</v>
      </c>
      <c r="F434" s="67">
        <f>F435</f>
        <v>468.7</v>
      </c>
      <c r="G434" s="67">
        <f>G435</f>
        <v>293</v>
      </c>
      <c r="H434" s="97">
        <f t="shared" si="47"/>
        <v>62.51333475570727</v>
      </c>
      <c r="I434" s="1"/>
    </row>
    <row r="435" spans="1:9" ht="27.75" customHeight="1" outlineLevel="7" x14ac:dyDescent="0.25">
      <c r="A435" s="20">
        <v>803</v>
      </c>
      <c r="B435" s="19" t="s">
        <v>153</v>
      </c>
      <c r="C435" s="19" t="s">
        <v>801</v>
      </c>
      <c r="D435" s="20">
        <v>600</v>
      </c>
      <c r="E435" s="38" t="s">
        <v>311</v>
      </c>
      <c r="F435" s="67">
        <v>468.7</v>
      </c>
      <c r="G435" s="67">
        <v>293</v>
      </c>
      <c r="H435" s="97">
        <f t="shared" si="47"/>
        <v>62.51333475570727</v>
      </c>
      <c r="I435" s="1"/>
    </row>
    <row r="436" spans="1:9" ht="64.5" customHeight="1" outlineLevel="7" x14ac:dyDescent="0.25">
      <c r="A436" s="20">
        <v>803</v>
      </c>
      <c r="B436" s="19" t="s">
        <v>153</v>
      </c>
      <c r="C436" s="19" t="s">
        <v>735</v>
      </c>
      <c r="D436" s="20"/>
      <c r="E436" s="38" t="s">
        <v>746</v>
      </c>
      <c r="F436" s="67">
        <f>F437</f>
        <v>1395.6</v>
      </c>
      <c r="G436" s="67">
        <f>G437</f>
        <v>697.8</v>
      </c>
      <c r="H436" s="97">
        <f t="shared" si="47"/>
        <v>50</v>
      </c>
      <c r="I436" s="1"/>
    </row>
    <row r="437" spans="1:9" ht="25.5" outlineLevel="7" x14ac:dyDescent="0.25">
      <c r="A437" s="20">
        <v>803</v>
      </c>
      <c r="B437" s="19" t="s">
        <v>153</v>
      </c>
      <c r="C437" s="19" t="s">
        <v>735</v>
      </c>
      <c r="D437" s="20">
        <v>600</v>
      </c>
      <c r="E437" s="38" t="s">
        <v>311</v>
      </c>
      <c r="F437" s="67">
        <v>1395.6</v>
      </c>
      <c r="G437" s="67">
        <v>697.8</v>
      </c>
      <c r="H437" s="97">
        <f t="shared" si="47"/>
        <v>50</v>
      </c>
      <c r="I437" s="1"/>
    </row>
    <row r="438" spans="1:9" ht="38.25" customHeight="1" outlineLevel="7" x14ac:dyDescent="0.25">
      <c r="A438" s="20">
        <v>803</v>
      </c>
      <c r="B438" s="19" t="s">
        <v>153</v>
      </c>
      <c r="C438" s="19" t="s">
        <v>803</v>
      </c>
      <c r="D438" s="20"/>
      <c r="E438" s="38" t="s">
        <v>804</v>
      </c>
      <c r="F438" s="67">
        <f>F439</f>
        <v>16874</v>
      </c>
      <c r="G438" s="67">
        <f>G439</f>
        <v>10643.9</v>
      </c>
      <c r="H438" s="97">
        <f t="shared" si="47"/>
        <v>63.078700960056885</v>
      </c>
      <c r="I438" s="1"/>
    </row>
    <row r="439" spans="1:9" ht="25.5" outlineLevel="7" x14ac:dyDescent="0.25">
      <c r="A439" s="20">
        <v>803</v>
      </c>
      <c r="B439" s="19" t="s">
        <v>153</v>
      </c>
      <c r="C439" s="19" t="s">
        <v>803</v>
      </c>
      <c r="D439" s="20">
        <v>600</v>
      </c>
      <c r="E439" s="38" t="s">
        <v>311</v>
      </c>
      <c r="F439" s="67">
        <v>16874</v>
      </c>
      <c r="G439" s="67">
        <v>10643.9</v>
      </c>
      <c r="H439" s="97">
        <f t="shared" si="47"/>
        <v>63.078700960056885</v>
      </c>
      <c r="I439" s="1"/>
    </row>
    <row r="440" spans="1:9" ht="51" outlineLevel="3" x14ac:dyDescent="0.25">
      <c r="A440" s="20" t="s">
        <v>142</v>
      </c>
      <c r="B440" s="19" t="s">
        <v>153</v>
      </c>
      <c r="C440" s="19" t="s">
        <v>43</v>
      </c>
      <c r="D440" s="20"/>
      <c r="E440" s="38" t="s">
        <v>637</v>
      </c>
      <c r="F440" s="67">
        <f>F441</f>
        <v>820</v>
      </c>
      <c r="G440" s="67">
        <f>G441</f>
        <v>494.8</v>
      </c>
      <c r="H440" s="97">
        <f t="shared" si="47"/>
        <v>60.341463414634141</v>
      </c>
      <c r="I440" s="1"/>
    </row>
    <row r="441" spans="1:9" ht="25.5" outlineLevel="4" x14ac:dyDescent="0.25">
      <c r="A441" s="20" t="s">
        <v>142</v>
      </c>
      <c r="B441" s="19" t="s">
        <v>153</v>
      </c>
      <c r="C441" s="19" t="s">
        <v>161</v>
      </c>
      <c r="D441" s="20"/>
      <c r="E441" s="38" t="s">
        <v>440</v>
      </c>
      <c r="F441" s="67">
        <f>F442</f>
        <v>820</v>
      </c>
      <c r="G441" s="67">
        <f t="shared" ref="G441:G443" si="49">G442</f>
        <v>494.8</v>
      </c>
      <c r="H441" s="97">
        <f t="shared" si="47"/>
        <v>60.341463414634141</v>
      </c>
      <c r="I441" s="1"/>
    </row>
    <row r="442" spans="1:9" ht="52.5" customHeight="1" outlineLevel="5" x14ac:dyDescent="0.25">
      <c r="A442" s="20" t="s">
        <v>142</v>
      </c>
      <c r="B442" s="19" t="s">
        <v>153</v>
      </c>
      <c r="C442" s="19" t="s">
        <v>162</v>
      </c>
      <c r="D442" s="20"/>
      <c r="E442" s="38" t="s">
        <v>441</v>
      </c>
      <c r="F442" s="67">
        <f>F443</f>
        <v>820</v>
      </c>
      <c r="G442" s="67">
        <f t="shared" si="49"/>
        <v>494.8</v>
      </c>
      <c r="H442" s="97">
        <f t="shared" si="47"/>
        <v>60.341463414634141</v>
      </c>
      <c r="I442" s="1"/>
    </row>
    <row r="443" spans="1:9" ht="26.25" customHeight="1" outlineLevel="6" x14ac:dyDescent="0.25">
      <c r="A443" s="20" t="s">
        <v>142</v>
      </c>
      <c r="B443" s="19" t="s">
        <v>153</v>
      </c>
      <c r="C443" s="19" t="s">
        <v>163</v>
      </c>
      <c r="D443" s="20"/>
      <c r="E443" s="38" t="s">
        <v>442</v>
      </c>
      <c r="F443" s="67">
        <f>F444</f>
        <v>820</v>
      </c>
      <c r="G443" s="67">
        <f t="shared" si="49"/>
        <v>494.8</v>
      </c>
      <c r="H443" s="97">
        <f t="shared" si="47"/>
        <v>60.341463414634141</v>
      </c>
      <c r="I443" s="1"/>
    </row>
    <row r="444" spans="1:9" ht="25.5" outlineLevel="7" x14ac:dyDescent="0.25">
      <c r="A444" s="20" t="s">
        <v>142</v>
      </c>
      <c r="B444" s="19" t="s">
        <v>153</v>
      </c>
      <c r="C444" s="19" t="s">
        <v>163</v>
      </c>
      <c r="D444" s="20" t="s">
        <v>38</v>
      </c>
      <c r="E444" s="38" t="s">
        <v>311</v>
      </c>
      <c r="F444" s="67">
        <v>820</v>
      </c>
      <c r="G444" s="67">
        <v>494.8</v>
      </c>
      <c r="H444" s="97">
        <f t="shared" si="47"/>
        <v>60.341463414634141</v>
      </c>
      <c r="I444" s="1"/>
    </row>
    <row r="445" spans="1:9" outlineLevel="2" x14ac:dyDescent="0.25">
      <c r="A445" s="20" t="s">
        <v>142</v>
      </c>
      <c r="B445" s="19" t="s">
        <v>167</v>
      </c>
      <c r="C445" s="19"/>
      <c r="D445" s="20"/>
      <c r="E445" s="38" t="s">
        <v>272</v>
      </c>
      <c r="F445" s="67">
        <f>F446+F456</f>
        <v>33235.800000000003</v>
      </c>
      <c r="G445" s="67">
        <f>G446+G456</f>
        <v>18900.400000000001</v>
      </c>
      <c r="H445" s="97">
        <f t="shared" si="47"/>
        <v>56.867594581746182</v>
      </c>
      <c r="I445" s="1"/>
    </row>
    <row r="446" spans="1:9" ht="38.25" outlineLevel="3" x14ac:dyDescent="0.25">
      <c r="A446" s="20" t="s">
        <v>142</v>
      </c>
      <c r="B446" s="19" t="s">
        <v>167</v>
      </c>
      <c r="C446" s="19" t="s">
        <v>147</v>
      </c>
      <c r="D446" s="20"/>
      <c r="E446" s="38" t="s">
        <v>634</v>
      </c>
      <c r="F446" s="67">
        <f>F447</f>
        <v>33185.800000000003</v>
      </c>
      <c r="G446" s="67">
        <f>G447</f>
        <v>18900.400000000001</v>
      </c>
      <c r="H446" s="97">
        <f t="shared" si="47"/>
        <v>56.953275196017572</v>
      </c>
      <c r="I446" s="1"/>
    </row>
    <row r="447" spans="1:9" ht="25.5" outlineLevel="4" x14ac:dyDescent="0.25">
      <c r="A447" s="20" t="s">
        <v>142</v>
      </c>
      <c r="B447" s="19" t="s">
        <v>167</v>
      </c>
      <c r="C447" s="19" t="s">
        <v>168</v>
      </c>
      <c r="D447" s="20"/>
      <c r="E447" s="38" t="s">
        <v>446</v>
      </c>
      <c r="F447" s="67">
        <f>F448+F453</f>
        <v>33185.800000000003</v>
      </c>
      <c r="G447" s="67">
        <f>G448+G453</f>
        <v>18900.400000000001</v>
      </c>
      <c r="H447" s="97">
        <f t="shared" si="47"/>
        <v>56.953275196017572</v>
      </c>
      <c r="I447" s="1"/>
    </row>
    <row r="448" spans="1:9" ht="25.5" outlineLevel="5" x14ac:dyDescent="0.25">
      <c r="A448" s="20" t="s">
        <v>142</v>
      </c>
      <c r="B448" s="19" t="s">
        <v>167</v>
      </c>
      <c r="C448" s="19" t="s">
        <v>169</v>
      </c>
      <c r="D448" s="20"/>
      <c r="E448" s="38" t="s">
        <v>447</v>
      </c>
      <c r="F448" s="67">
        <f>F449+F451</f>
        <v>31154.300000000003</v>
      </c>
      <c r="G448" s="67">
        <f>G449+G451</f>
        <v>18900.400000000001</v>
      </c>
      <c r="H448" s="97">
        <f t="shared" si="47"/>
        <v>60.667066825446248</v>
      </c>
      <c r="I448" s="1"/>
    </row>
    <row r="449" spans="1:9" ht="38.25" outlineLevel="6" x14ac:dyDescent="0.25">
      <c r="A449" s="20" t="s">
        <v>142</v>
      </c>
      <c r="B449" s="19" t="s">
        <v>167</v>
      </c>
      <c r="C449" s="19" t="s">
        <v>170</v>
      </c>
      <c r="D449" s="20"/>
      <c r="E449" s="38" t="s">
        <v>545</v>
      </c>
      <c r="F449" s="67">
        <f>F450</f>
        <v>20483.7</v>
      </c>
      <c r="G449" s="67">
        <f>G450</f>
        <v>12497.8</v>
      </c>
      <c r="H449" s="97">
        <f t="shared" si="47"/>
        <v>61.01339113539057</v>
      </c>
      <c r="I449" s="1"/>
    </row>
    <row r="450" spans="1:9" ht="25.5" outlineLevel="7" x14ac:dyDescent="0.25">
      <c r="A450" s="20" t="s">
        <v>142</v>
      </c>
      <c r="B450" s="19" t="s">
        <v>167</v>
      </c>
      <c r="C450" s="19" t="s">
        <v>170</v>
      </c>
      <c r="D450" s="20" t="s">
        <v>38</v>
      </c>
      <c r="E450" s="38" t="s">
        <v>311</v>
      </c>
      <c r="F450" s="67">
        <f>19064.2+745.9+50.8+622.8</f>
        <v>20483.7</v>
      </c>
      <c r="G450" s="67">
        <v>12497.8</v>
      </c>
      <c r="H450" s="97">
        <f t="shared" si="47"/>
        <v>61.01339113539057</v>
      </c>
      <c r="I450" s="1"/>
    </row>
    <row r="451" spans="1:9" ht="38.25" outlineLevel="7" x14ac:dyDescent="0.25">
      <c r="A451" s="20" t="s">
        <v>142</v>
      </c>
      <c r="B451" s="19" t="s">
        <v>167</v>
      </c>
      <c r="C451" s="19" t="s">
        <v>538</v>
      </c>
      <c r="D451" s="20"/>
      <c r="E451" s="38" t="s">
        <v>785</v>
      </c>
      <c r="F451" s="67">
        <f>F452</f>
        <v>10670.6</v>
      </c>
      <c r="G451" s="67">
        <f>G452</f>
        <v>6402.6</v>
      </c>
      <c r="H451" s="97">
        <f t="shared" si="47"/>
        <v>60.002249170618342</v>
      </c>
      <c r="I451" s="1"/>
    </row>
    <row r="452" spans="1:9" ht="25.5" outlineLevel="7" x14ac:dyDescent="0.25">
      <c r="A452" s="20" t="s">
        <v>142</v>
      </c>
      <c r="B452" s="19" t="s">
        <v>167</v>
      </c>
      <c r="C452" s="19" t="s">
        <v>538</v>
      </c>
      <c r="D452" s="20" t="s">
        <v>38</v>
      </c>
      <c r="E452" s="38" t="s">
        <v>311</v>
      </c>
      <c r="F452" s="67">
        <v>10670.6</v>
      </c>
      <c r="G452" s="67">
        <v>6402.6</v>
      </c>
      <c r="H452" s="97">
        <f t="shared" si="47"/>
        <v>60.002249170618342</v>
      </c>
      <c r="I452" s="1"/>
    </row>
    <row r="453" spans="1:9" ht="89.25" outlineLevel="7" x14ac:dyDescent="0.25">
      <c r="A453" s="20" t="s">
        <v>142</v>
      </c>
      <c r="B453" s="19" t="s">
        <v>167</v>
      </c>
      <c r="C453" s="19" t="s">
        <v>626</v>
      </c>
      <c r="D453" s="20"/>
      <c r="E453" s="38" t="s">
        <v>583</v>
      </c>
      <c r="F453" s="67">
        <f t="shared" ref="F453:G454" si="50">F454</f>
        <v>2031.5</v>
      </c>
      <c r="G453" s="67">
        <f t="shared" si="50"/>
        <v>0</v>
      </c>
      <c r="H453" s="97">
        <f t="shared" si="47"/>
        <v>0</v>
      </c>
      <c r="I453" s="1"/>
    </row>
    <row r="454" spans="1:9" ht="38.25" outlineLevel="7" x14ac:dyDescent="0.25">
      <c r="A454" s="20" t="s">
        <v>142</v>
      </c>
      <c r="B454" s="19" t="s">
        <v>167</v>
      </c>
      <c r="C454" s="19" t="s">
        <v>775</v>
      </c>
      <c r="D454" s="20"/>
      <c r="E454" s="38" t="s">
        <v>610</v>
      </c>
      <c r="F454" s="67">
        <f t="shared" si="50"/>
        <v>2031.5</v>
      </c>
      <c r="G454" s="67">
        <f t="shared" si="50"/>
        <v>0</v>
      </c>
      <c r="H454" s="97">
        <f t="shared" si="47"/>
        <v>0</v>
      </c>
      <c r="I454" s="1"/>
    </row>
    <row r="455" spans="1:9" ht="25.5" outlineLevel="7" x14ac:dyDescent="0.25">
      <c r="A455" s="20" t="s">
        <v>142</v>
      </c>
      <c r="B455" s="19" t="s">
        <v>167</v>
      </c>
      <c r="C455" s="19" t="s">
        <v>775</v>
      </c>
      <c r="D455" s="20">
        <v>600</v>
      </c>
      <c r="E455" s="38" t="s">
        <v>311</v>
      </c>
      <c r="F455" s="67">
        <v>2031.5</v>
      </c>
      <c r="G455" s="67">
        <v>0</v>
      </c>
      <c r="H455" s="97">
        <f t="shared" si="47"/>
        <v>0</v>
      </c>
      <c r="I455" s="1"/>
    </row>
    <row r="456" spans="1:9" ht="51" outlineLevel="7" x14ac:dyDescent="0.25">
      <c r="A456" s="20" t="s">
        <v>142</v>
      </c>
      <c r="B456" s="19" t="s">
        <v>167</v>
      </c>
      <c r="C456" s="19" t="s">
        <v>43</v>
      </c>
      <c r="D456" s="20"/>
      <c r="E456" s="38" t="s">
        <v>637</v>
      </c>
      <c r="F456" s="67">
        <f t="shared" ref="F456:G459" si="51">F457</f>
        <v>50</v>
      </c>
      <c r="G456" s="67">
        <f t="shared" si="51"/>
        <v>0</v>
      </c>
      <c r="H456" s="97">
        <f t="shared" si="47"/>
        <v>0</v>
      </c>
      <c r="I456" s="1"/>
    </row>
    <row r="457" spans="1:9" ht="54.75" customHeight="1" outlineLevel="7" x14ac:dyDescent="0.25">
      <c r="A457" s="20" t="s">
        <v>142</v>
      </c>
      <c r="B457" s="19" t="s">
        <v>167</v>
      </c>
      <c r="C457" s="19" t="s">
        <v>164</v>
      </c>
      <c r="D457" s="20"/>
      <c r="E457" s="38" t="s">
        <v>695</v>
      </c>
      <c r="F457" s="67">
        <f t="shared" si="51"/>
        <v>50</v>
      </c>
      <c r="G457" s="67">
        <f t="shared" si="51"/>
        <v>0</v>
      </c>
      <c r="H457" s="97">
        <f t="shared" si="47"/>
        <v>0</v>
      </c>
      <c r="I457" s="1"/>
    </row>
    <row r="458" spans="1:9" ht="38.25" outlineLevel="7" x14ac:dyDescent="0.25">
      <c r="A458" s="20" t="s">
        <v>142</v>
      </c>
      <c r="B458" s="19" t="s">
        <v>167</v>
      </c>
      <c r="C458" s="19" t="s">
        <v>165</v>
      </c>
      <c r="D458" s="20"/>
      <c r="E458" s="38" t="s">
        <v>678</v>
      </c>
      <c r="F458" s="67">
        <f t="shared" si="51"/>
        <v>50</v>
      </c>
      <c r="G458" s="67">
        <f t="shared" si="51"/>
        <v>0</v>
      </c>
      <c r="H458" s="97">
        <f t="shared" si="47"/>
        <v>0</v>
      </c>
      <c r="I458" s="1"/>
    </row>
    <row r="459" spans="1:9" ht="38.25" outlineLevel="7" x14ac:dyDescent="0.25">
      <c r="A459" s="20" t="s">
        <v>142</v>
      </c>
      <c r="B459" s="19" t="s">
        <v>167</v>
      </c>
      <c r="C459" s="19" t="s">
        <v>166</v>
      </c>
      <c r="D459" s="20"/>
      <c r="E459" s="38" t="s">
        <v>584</v>
      </c>
      <c r="F459" s="67">
        <f t="shared" si="51"/>
        <v>50</v>
      </c>
      <c r="G459" s="67">
        <f t="shared" si="51"/>
        <v>0</v>
      </c>
      <c r="H459" s="97">
        <f t="shared" si="47"/>
        <v>0</v>
      </c>
      <c r="I459" s="1"/>
    </row>
    <row r="460" spans="1:9" ht="25.5" outlineLevel="7" x14ac:dyDescent="0.25">
      <c r="A460" s="20" t="s">
        <v>142</v>
      </c>
      <c r="B460" s="19" t="s">
        <v>167</v>
      </c>
      <c r="C460" s="19" t="s">
        <v>166</v>
      </c>
      <c r="D460" s="20" t="s">
        <v>38</v>
      </c>
      <c r="E460" s="38" t="s">
        <v>311</v>
      </c>
      <c r="F460" s="67">
        <v>50</v>
      </c>
      <c r="G460" s="67">
        <v>0</v>
      </c>
      <c r="H460" s="97">
        <f t="shared" si="47"/>
        <v>0</v>
      </c>
      <c r="I460" s="1"/>
    </row>
    <row r="461" spans="1:9" ht="25.5" outlineLevel="2" x14ac:dyDescent="0.25">
      <c r="A461" s="20" t="s">
        <v>142</v>
      </c>
      <c r="B461" s="19" t="s">
        <v>171</v>
      </c>
      <c r="C461" s="19"/>
      <c r="D461" s="20"/>
      <c r="E461" s="38" t="s">
        <v>273</v>
      </c>
      <c r="F461" s="67">
        <f>F462</f>
        <v>74</v>
      </c>
      <c r="G461" s="67">
        <f t="shared" ref="G461:G465" si="52">G462</f>
        <v>0</v>
      </c>
      <c r="H461" s="97">
        <f t="shared" si="47"/>
        <v>0</v>
      </c>
      <c r="I461" s="1"/>
    </row>
    <row r="462" spans="1:9" ht="38.25" outlineLevel="3" x14ac:dyDescent="0.25">
      <c r="A462" s="20" t="s">
        <v>142</v>
      </c>
      <c r="B462" s="19" t="s">
        <v>171</v>
      </c>
      <c r="C462" s="19" t="s">
        <v>147</v>
      </c>
      <c r="D462" s="20"/>
      <c r="E462" s="38" t="s">
        <v>634</v>
      </c>
      <c r="F462" s="67">
        <f>F463+F467</f>
        <v>74</v>
      </c>
      <c r="G462" s="67">
        <f>G463+G467</f>
        <v>0</v>
      </c>
      <c r="H462" s="97">
        <f t="shared" si="47"/>
        <v>0</v>
      </c>
      <c r="I462" s="1"/>
    </row>
    <row r="463" spans="1:9" ht="25.5" outlineLevel="4" x14ac:dyDescent="0.25">
      <c r="A463" s="20" t="s">
        <v>142</v>
      </c>
      <c r="B463" s="19" t="s">
        <v>171</v>
      </c>
      <c r="C463" s="19" t="s">
        <v>148</v>
      </c>
      <c r="D463" s="20"/>
      <c r="E463" s="38" t="s">
        <v>425</v>
      </c>
      <c r="F463" s="67">
        <f>F464</f>
        <v>24</v>
      </c>
      <c r="G463" s="67">
        <f t="shared" si="52"/>
        <v>0</v>
      </c>
      <c r="H463" s="97">
        <f t="shared" si="47"/>
        <v>0</v>
      </c>
      <c r="I463" s="1"/>
    </row>
    <row r="464" spans="1:9" ht="25.5" outlineLevel="5" x14ac:dyDescent="0.25">
      <c r="A464" s="20" t="s">
        <v>142</v>
      </c>
      <c r="B464" s="19" t="s">
        <v>171</v>
      </c>
      <c r="C464" s="19" t="s">
        <v>172</v>
      </c>
      <c r="D464" s="20"/>
      <c r="E464" s="38" t="s">
        <v>449</v>
      </c>
      <c r="F464" s="67">
        <f>F465</f>
        <v>24</v>
      </c>
      <c r="G464" s="67">
        <f t="shared" si="52"/>
        <v>0</v>
      </c>
      <c r="H464" s="97">
        <f t="shared" si="47"/>
        <v>0</v>
      </c>
      <c r="I464" s="1"/>
    </row>
    <row r="465" spans="1:9" ht="25.5" outlineLevel="6" x14ac:dyDescent="0.25">
      <c r="A465" s="20" t="s">
        <v>142</v>
      </c>
      <c r="B465" s="19" t="s">
        <v>171</v>
      </c>
      <c r="C465" s="19" t="s">
        <v>173</v>
      </c>
      <c r="D465" s="20"/>
      <c r="E465" s="38" t="s">
        <v>450</v>
      </c>
      <c r="F465" s="67">
        <f>F466</f>
        <v>24</v>
      </c>
      <c r="G465" s="67">
        <f t="shared" si="52"/>
        <v>0</v>
      </c>
      <c r="H465" s="97">
        <f t="shared" si="47"/>
        <v>0</v>
      </c>
      <c r="I465" s="1"/>
    </row>
    <row r="466" spans="1:9" ht="25.5" outlineLevel="7" x14ac:dyDescent="0.25">
      <c r="A466" s="20" t="s">
        <v>142</v>
      </c>
      <c r="B466" s="19" t="s">
        <v>171</v>
      </c>
      <c r="C466" s="19" t="s">
        <v>173</v>
      </c>
      <c r="D466" s="20" t="s">
        <v>38</v>
      </c>
      <c r="E466" s="38" t="s">
        <v>311</v>
      </c>
      <c r="F466" s="67">
        <v>24</v>
      </c>
      <c r="G466" s="67">
        <v>0</v>
      </c>
      <c r="H466" s="97">
        <f t="shared" si="47"/>
        <v>0</v>
      </c>
      <c r="I466" s="1"/>
    </row>
    <row r="467" spans="1:9" ht="25.5" outlineLevel="4" x14ac:dyDescent="0.25">
      <c r="A467" s="20" t="s">
        <v>142</v>
      </c>
      <c r="B467" s="19" t="s">
        <v>171</v>
      </c>
      <c r="C467" s="19" t="s">
        <v>154</v>
      </c>
      <c r="D467" s="20"/>
      <c r="E467" s="38" t="s">
        <v>431</v>
      </c>
      <c r="F467" s="67">
        <f>F468</f>
        <v>50</v>
      </c>
      <c r="G467" s="67">
        <f t="shared" ref="G467:G469" si="53">G468</f>
        <v>0</v>
      </c>
      <c r="H467" s="97">
        <f t="shared" si="47"/>
        <v>0</v>
      </c>
      <c r="I467" s="1"/>
    </row>
    <row r="468" spans="1:9" ht="51" outlineLevel="5" x14ac:dyDescent="0.25">
      <c r="A468" s="20" t="s">
        <v>142</v>
      </c>
      <c r="B468" s="19" t="s">
        <v>171</v>
      </c>
      <c r="C468" s="19" t="s">
        <v>155</v>
      </c>
      <c r="D468" s="20"/>
      <c r="E468" s="38" t="s">
        <v>676</v>
      </c>
      <c r="F468" s="67">
        <f>F469</f>
        <v>50</v>
      </c>
      <c r="G468" s="67">
        <f t="shared" si="53"/>
        <v>0</v>
      </c>
      <c r="H468" s="97">
        <f t="shared" si="47"/>
        <v>0</v>
      </c>
      <c r="I468" s="1"/>
    </row>
    <row r="469" spans="1:9" outlineLevel="6" x14ac:dyDescent="0.25">
      <c r="A469" s="20" t="s">
        <v>142</v>
      </c>
      <c r="B469" s="19" t="s">
        <v>171</v>
      </c>
      <c r="C469" s="19" t="s">
        <v>174</v>
      </c>
      <c r="D469" s="20"/>
      <c r="E469" s="38" t="s">
        <v>451</v>
      </c>
      <c r="F469" s="67">
        <f>F470</f>
        <v>50</v>
      </c>
      <c r="G469" s="67">
        <f t="shared" si="53"/>
        <v>0</v>
      </c>
      <c r="H469" s="97">
        <f t="shared" si="47"/>
        <v>0</v>
      </c>
      <c r="I469" s="1"/>
    </row>
    <row r="470" spans="1:9" ht="25.5" outlineLevel="7" x14ac:dyDescent="0.25">
      <c r="A470" s="20" t="s">
        <v>142</v>
      </c>
      <c r="B470" s="19" t="s">
        <v>171</v>
      </c>
      <c r="C470" s="19" t="s">
        <v>174</v>
      </c>
      <c r="D470" s="20" t="s">
        <v>38</v>
      </c>
      <c r="E470" s="38" t="s">
        <v>311</v>
      </c>
      <c r="F470" s="67">
        <v>50</v>
      </c>
      <c r="G470" s="67">
        <v>0</v>
      </c>
      <c r="H470" s="97">
        <f t="shared" si="47"/>
        <v>0</v>
      </c>
      <c r="I470" s="1"/>
    </row>
    <row r="471" spans="1:9" outlineLevel="2" x14ac:dyDescent="0.25">
      <c r="A471" s="20" t="s">
        <v>142</v>
      </c>
      <c r="B471" s="19" t="s">
        <v>179</v>
      </c>
      <c r="C471" s="19"/>
      <c r="D471" s="20"/>
      <c r="E471" s="38" t="s">
        <v>275</v>
      </c>
      <c r="F471" s="67">
        <f>F472</f>
        <v>20608.900000000001</v>
      </c>
      <c r="G471" s="67">
        <f>G472</f>
        <v>9198.2000000000007</v>
      </c>
      <c r="H471" s="97">
        <f t="shared" si="47"/>
        <v>44.632173478448635</v>
      </c>
      <c r="I471" s="1"/>
    </row>
    <row r="472" spans="1:9" ht="38.25" outlineLevel="3" x14ac:dyDescent="0.25">
      <c r="A472" s="20" t="s">
        <v>142</v>
      </c>
      <c r="B472" s="19" t="s">
        <v>179</v>
      </c>
      <c r="C472" s="19" t="s">
        <v>147</v>
      </c>
      <c r="D472" s="20"/>
      <c r="E472" s="38" t="s">
        <v>634</v>
      </c>
      <c r="F472" s="67">
        <f>F482+F473</f>
        <v>20608.900000000001</v>
      </c>
      <c r="G472" s="67">
        <f>G482+G473</f>
        <v>9198.2000000000007</v>
      </c>
      <c r="H472" s="97">
        <f t="shared" si="47"/>
        <v>44.632173478448635</v>
      </c>
      <c r="I472" s="1"/>
    </row>
    <row r="473" spans="1:9" ht="25.5" outlineLevel="4" x14ac:dyDescent="0.25">
      <c r="A473" s="20" t="s">
        <v>142</v>
      </c>
      <c r="B473" s="19" t="s">
        <v>179</v>
      </c>
      <c r="C473" s="19" t="s">
        <v>176</v>
      </c>
      <c r="D473" s="20"/>
      <c r="E473" s="38" t="s">
        <v>452</v>
      </c>
      <c r="F473" s="67">
        <f>F474+F479</f>
        <v>13389.9</v>
      </c>
      <c r="G473" s="67">
        <f>G474+G479</f>
        <v>6003.6</v>
      </c>
      <c r="H473" s="97">
        <f t="shared" si="47"/>
        <v>44.836779961015395</v>
      </c>
      <c r="I473" s="1"/>
    </row>
    <row r="474" spans="1:9" ht="25.5" outlineLevel="5" x14ac:dyDescent="0.25">
      <c r="A474" s="20" t="s">
        <v>142</v>
      </c>
      <c r="B474" s="19" t="s">
        <v>179</v>
      </c>
      <c r="C474" s="19" t="s">
        <v>177</v>
      </c>
      <c r="D474" s="20"/>
      <c r="E474" s="38" t="s">
        <v>453</v>
      </c>
      <c r="F474" s="67">
        <f>F475+F477</f>
        <v>10888.5</v>
      </c>
      <c r="G474" s="67">
        <f>G475+G477</f>
        <v>5186</v>
      </c>
      <c r="H474" s="97">
        <f t="shared" si="47"/>
        <v>47.628231620517056</v>
      </c>
      <c r="I474" s="1"/>
    </row>
    <row r="475" spans="1:9" ht="38.25" outlineLevel="6" x14ac:dyDescent="0.25">
      <c r="A475" s="20" t="s">
        <v>142</v>
      </c>
      <c r="B475" s="19" t="s">
        <v>179</v>
      </c>
      <c r="C475" s="19" t="s">
        <v>178</v>
      </c>
      <c r="D475" s="20"/>
      <c r="E475" s="38" t="s">
        <v>454</v>
      </c>
      <c r="F475" s="67">
        <f>F476</f>
        <v>8535.7000000000007</v>
      </c>
      <c r="G475" s="67">
        <f>G476</f>
        <v>2857.5</v>
      </c>
      <c r="H475" s="97">
        <f t="shared" si="47"/>
        <v>33.477043476223386</v>
      </c>
      <c r="I475" s="1"/>
    </row>
    <row r="476" spans="1:9" ht="25.5" outlineLevel="7" x14ac:dyDescent="0.25">
      <c r="A476" s="20" t="s">
        <v>142</v>
      </c>
      <c r="B476" s="19" t="s">
        <v>179</v>
      </c>
      <c r="C476" s="19" t="s">
        <v>178</v>
      </c>
      <c r="D476" s="20" t="s">
        <v>38</v>
      </c>
      <c r="E476" s="38" t="s">
        <v>311</v>
      </c>
      <c r="F476" s="67">
        <f>8380+155.7</f>
        <v>8535.7000000000007</v>
      </c>
      <c r="G476" s="67">
        <v>2857.5</v>
      </c>
      <c r="H476" s="97">
        <f t="shared" ref="H476:H539" si="54">G476/F476*100</f>
        <v>33.477043476223386</v>
      </c>
      <c r="I476" s="59"/>
    </row>
    <row r="477" spans="1:9" ht="39.75" customHeight="1" outlineLevel="7" x14ac:dyDescent="0.25">
      <c r="A477" s="20" t="s">
        <v>142</v>
      </c>
      <c r="B477" s="19" t="s">
        <v>179</v>
      </c>
      <c r="C477" s="19" t="s">
        <v>821</v>
      </c>
      <c r="D477" s="20"/>
      <c r="E477" s="38" t="s">
        <v>822</v>
      </c>
      <c r="F477" s="67">
        <f>F478</f>
        <v>2352.8000000000002</v>
      </c>
      <c r="G477" s="67">
        <f>G478</f>
        <v>2328.5</v>
      </c>
      <c r="H477" s="97">
        <f t="shared" si="54"/>
        <v>98.967188031281879</v>
      </c>
      <c r="I477" s="59"/>
    </row>
    <row r="478" spans="1:9" ht="25.5" outlineLevel="7" x14ac:dyDescent="0.25">
      <c r="A478" s="20" t="s">
        <v>142</v>
      </c>
      <c r="B478" s="19" t="s">
        <v>179</v>
      </c>
      <c r="C478" s="19" t="s">
        <v>821</v>
      </c>
      <c r="D478" s="20">
        <v>200</v>
      </c>
      <c r="E478" s="38" t="s">
        <v>285</v>
      </c>
      <c r="F478" s="67">
        <f>494.1+1858.7</f>
        <v>2352.8000000000002</v>
      </c>
      <c r="G478" s="67">
        <v>2328.5</v>
      </c>
      <c r="H478" s="97">
        <f t="shared" si="54"/>
        <v>98.967188031281879</v>
      </c>
      <c r="I478" s="59"/>
    </row>
    <row r="479" spans="1:9" ht="30.75" customHeight="1" outlineLevel="7" x14ac:dyDescent="0.25">
      <c r="A479" s="20" t="s">
        <v>142</v>
      </c>
      <c r="B479" s="19" t="s">
        <v>179</v>
      </c>
      <c r="C479" s="19" t="s">
        <v>533</v>
      </c>
      <c r="D479" s="19"/>
      <c r="E479" s="38" t="s">
        <v>534</v>
      </c>
      <c r="F479" s="67">
        <f t="shared" ref="F479:G480" si="55">F480</f>
        <v>2501.4</v>
      </c>
      <c r="G479" s="67">
        <f t="shared" si="55"/>
        <v>817.6</v>
      </c>
      <c r="H479" s="97">
        <f t="shared" si="54"/>
        <v>32.685696010234267</v>
      </c>
      <c r="I479" s="1"/>
    </row>
    <row r="480" spans="1:9" ht="25.5" outlineLevel="7" x14ac:dyDescent="0.25">
      <c r="A480" s="20" t="s">
        <v>142</v>
      </c>
      <c r="B480" s="19" t="s">
        <v>179</v>
      </c>
      <c r="C480" s="19" t="s">
        <v>540</v>
      </c>
      <c r="D480" s="19"/>
      <c r="E480" s="38" t="s">
        <v>541</v>
      </c>
      <c r="F480" s="67">
        <f t="shared" si="55"/>
        <v>2501.4</v>
      </c>
      <c r="G480" s="67">
        <f t="shared" si="55"/>
        <v>817.6</v>
      </c>
      <c r="H480" s="97">
        <f t="shared" si="54"/>
        <v>32.685696010234267</v>
      </c>
      <c r="I480" s="1"/>
    </row>
    <row r="481" spans="1:9" ht="25.5" outlineLevel="7" x14ac:dyDescent="0.25">
      <c r="A481" s="20" t="s">
        <v>142</v>
      </c>
      <c r="B481" s="19" t="s">
        <v>179</v>
      </c>
      <c r="C481" s="19" t="s">
        <v>540</v>
      </c>
      <c r="D481" s="19" t="s">
        <v>38</v>
      </c>
      <c r="E481" s="38" t="s">
        <v>311</v>
      </c>
      <c r="F481" s="67">
        <v>2501.4</v>
      </c>
      <c r="G481" s="67">
        <v>817.6</v>
      </c>
      <c r="H481" s="97">
        <f t="shared" si="54"/>
        <v>32.685696010234267</v>
      </c>
      <c r="I481" s="1"/>
    </row>
    <row r="482" spans="1:9" ht="38.25" outlineLevel="4" x14ac:dyDescent="0.25">
      <c r="A482" s="20" t="s">
        <v>142</v>
      </c>
      <c r="B482" s="19" t="s">
        <v>179</v>
      </c>
      <c r="C482" s="19" t="s">
        <v>180</v>
      </c>
      <c r="D482" s="20"/>
      <c r="E482" s="38" t="s">
        <v>651</v>
      </c>
      <c r="F482" s="67">
        <f t="shared" ref="F482:G483" si="56">F483</f>
        <v>7219</v>
      </c>
      <c r="G482" s="67">
        <f t="shared" si="56"/>
        <v>3194.6000000000004</v>
      </c>
      <c r="H482" s="97">
        <f t="shared" si="54"/>
        <v>44.252666574317779</v>
      </c>
      <c r="I482" s="1"/>
    </row>
    <row r="483" spans="1:9" ht="25.5" outlineLevel="5" x14ac:dyDescent="0.25">
      <c r="A483" s="20" t="s">
        <v>142</v>
      </c>
      <c r="B483" s="19" t="s">
        <v>179</v>
      </c>
      <c r="C483" s="19" t="s">
        <v>181</v>
      </c>
      <c r="D483" s="20"/>
      <c r="E483" s="38" t="s">
        <v>456</v>
      </c>
      <c r="F483" s="67">
        <f t="shared" si="56"/>
        <v>7219</v>
      </c>
      <c r="G483" s="67">
        <f t="shared" si="56"/>
        <v>3194.6000000000004</v>
      </c>
      <c r="H483" s="97">
        <f t="shared" si="54"/>
        <v>44.252666574317779</v>
      </c>
      <c r="I483" s="1"/>
    </row>
    <row r="484" spans="1:9" ht="38.25" outlineLevel="6" x14ac:dyDescent="0.25">
      <c r="A484" s="20" t="s">
        <v>142</v>
      </c>
      <c r="B484" s="19" t="s">
        <v>179</v>
      </c>
      <c r="C484" s="19" t="s">
        <v>183</v>
      </c>
      <c r="D484" s="20"/>
      <c r="E484" s="38" t="s">
        <v>681</v>
      </c>
      <c r="F484" s="67">
        <f>F485+F486</f>
        <v>7219</v>
      </c>
      <c r="G484" s="67">
        <f>G485+G486</f>
        <v>3194.6000000000004</v>
      </c>
      <c r="H484" s="97">
        <f t="shared" si="54"/>
        <v>44.252666574317779</v>
      </c>
      <c r="I484" s="1"/>
    </row>
    <row r="485" spans="1:9" ht="67.5" customHeight="1" outlineLevel="7" x14ac:dyDescent="0.25">
      <c r="A485" s="20" t="s">
        <v>142</v>
      </c>
      <c r="B485" s="19" t="s">
        <v>179</v>
      </c>
      <c r="C485" s="19" t="s">
        <v>183</v>
      </c>
      <c r="D485" s="20" t="s">
        <v>6</v>
      </c>
      <c r="E485" s="38" t="s">
        <v>284</v>
      </c>
      <c r="F485" s="67">
        <v>7079</v>
      </c>
      <c r="G485" s="67">
        <v>3122.8</v>
      </c>
      <c r="H485" s="97">
        <f t="shared" si="54"/>
        <v>44.113575363751941</v>
      </c>
      <c r="I485" s="1"/>
    </row>
    <row r="486" spans="1:9" ht="25.5" outlineLevel="7" x14ac:dyDescent="0.25">
      <c r="A486" s="20" t="s">
        <v>142</v>
      </c>
      <c r="B486" s="19" t="s">
        <v>179</v>
      </c>
      <c r="C486" s="19" t="s">
        <v>183</v>
      </c>
      <c r="D486" s="20" t="s">
        <v>7</v>
      </c>
      <c r="E486" s="38" t="s">
        <v>285</v>
      </c>
      <c r="F486" s="67">
        <v>140</v>
      </c>
      <c r="G486" s="67">
        <v>71.8</v>
      </c>
      <c r="H486" s="97">
        <f t="shared" si="54"/>
        <v>51.285714285714278</v>
      </c>
      <c r="I486" s="1"/>
    </row>
    <row r="487" spans="1:9" outlineLevel="1" x14ac:dyDescent="0.25">
      <c r="A487" s="20" t="s">
        <v>142</v>
      </c>
      <c r="B487" s="19" t="s">
        <v>121</v>
      </c>
      <c r="C487" s="19"/>
      <c r="D487" s="20"/>
      <c r="E487" s="38" t="s">
        <v>236</v>
      </c>
      <c r="F487" s="67">
        <f>F488+F498</f>
        <v>6612.3</v>
      </c>
      <c r="G487" s="67">
        <f>G488+G498</f>
        <v>2422.6000000000004</v>
      </c>
      <c r="H487" s="97">
        <f t="shared" si="54"/>
        <v>36.637781104910552</v>
      </c>
      <c r="I487" s="1"/>
    </row>
    <row r="488" spans="1:9" outlineLevel="2" x14ac:dyDescent="0.25">
      <c r="A488" s="20" t="s">
        <v>142</v>
      </c>
      <c r="B488" s="19" t="s">
        <v>125</v>
      </c>
      <c r="C488" s="19"/>
      <c r="D488" s="20"/>
      <c r="E488" s="38" t="s">
        <v>263</v>
      </c>
      <c r="F488" s="67">
        <f>F489</f>
        <v>1224</v>
      </c>
      <c r="G488" s="67">
        <f>G489</f>
        <v>616.5</v>
      </c>
      <c r="H488" s="97">
        <f t="shared" si="54"/>
        <v>50.367647058823529</v>
      </c>
      <c r="I488" s="1"/>
    </row>
    <row r="489" spans="1:9" ht="38.25" outlineLevel="3" x14ac:dyDescent="0.25">
      <c r="A489" s="20" t="s">
        <v>142</v>
      </c>
      <c r="B489" s="19" t="s">
        <v>125</v>
      </c>
      <c r="C489" s="19" t="s">
        <v>147</v>
      </c>
      <c r="D489" s="20"/>
      <c r="E489" s="38" t="s">
        <v>634</v>
      </c>
      <c r="F489" s="67">
        <f>F490+F495</f>
        <v>1224</v>
      </c>
      <c r="G489" s="67">
        <f>G490+G495</f>
        <v>616.5</v>
      </c>
      <c r="H489" s="97">
        <f t="shared" si="54"/>
        <v>50.367647058823529</v>
      </c>
      <c r="I489" s="1"/>
    </row>
    <row r="490" spans="1:9" ht="25.5" outlineLevel="4" x14ac:dyDescent="0.25">
      <c r="A490" s="20" t="s">
        <v>142</v>
      </c>
      <c r="B490" s="19" t="s">
        <v>125</v>
      </c>
      <c r="C490" s="19" t="s">
        <v>148</v>
      </c>
      <c r="D490" s="20"/>
      <c r="E490" s="38" t="s">
        <v>425</v>
      </c>
      <c r="F490" s="67">
        <f>F491</f>
        <v>234</v>
      </c>
      <c r="G490" s="67">
        <f t="shared" ref="G490:G492" si="57">G491</f>
        <v>118.5</v>
      </c>
      <c r="H490" s="97">
        <f t="shared" si="54"/>
        <v>50.641025641025635</v>
      </c>
      <c r="I490" s="1"/>
    </row>
    <row r="491" spans="1:9" ht="25.5" outlineLevel="5" x14ac:dyDescent="0.25">
      <c r="A491" s="20" t="s">
        <v>142</v>
      </c>
      <c r="B491" s="19" t="s">
        <v>125</v>
      </c>
      <c r="C491" s="19" t="s">
        <v>172</v>
      </c>
      <c r="D491" s="20"/>
      <c r="E491" s="38" t="s">
        <v>449</v>
      </c>
      <c r="F491" s="67">
        <f>F492</f>
        <v>234</v>
      </c>
      <c r="G491" s="67">
        <f t="shared" si="57"/>
        <v>118.5</v>
      </c>
      <c r="H491" s="97">
        <f t="shared" si="54"/>
        <v>50.641025641025635</v>
      </c>
      <c r="I491" s="1"/>
    </row>
    <row r="492" spans="1:9" ht="63.75" outlineLevel="6" x14ac:dyDescent="0.25">
      <c r="A492" s="20" t="s">
        <v>142</v>
      </c>
      <c r="B492" s="19" t="s">
        <v>125</v>
      </c>
      <c r="C492" s="19" t="s">
        <v>184</v>
      </c>
      <c r="D492" s="20"/>
      <c r="E492" s="38" t="s">
        <v>730</v>
      </c>
      <c r="F492" s="67">
        <f>F493</f>
        <v>234</v>
      </c>
      <c r="G492" s="67">
        <f t="shared" si="57"/>
        <v>118.5</v>
      </c>
      <c r="H492" s="97">
        <f t="shared" si="54"/>
        <v>50.641025641025635</v>
      </c>
      <c r="I492" s="1"/>
    </row>
    <row r="493" spans="1:9" outlineLevel="7" x14ac:dyDescent="0.25">
      <c r="A493" s="20" t="s">
        <v>142</v>
      </c>
      <c r="B493" s="19" t="s">
        <v>125</v>
      </c>
      <c r="C493" s="19" t="s">
        <v>184</v>
      </c>
      <c r="D493" s="20" t="s">
        <v>20</v>
      </c>
      <c r="E493" s="38" t="s">
        <v>296</v>
      </c>
      <c r="F493" s="67">
        <v>234</v>
      </c>
      <c r="G493" s="67">
        <v>118.5</v>
      </c>
      <c r="H493" s="97">
        <f t="shared" si="54"/>
        <v>50.641025641025635</v>
      </c>
      <c r="I493" s="1"/>
    </row>
    <row r="494" spans="1:9" ht="25.5" outlineLevel="4" x14ac:dyDescent="0.25">
      <c r="A494" s="20" t="s">
        <v>142</v>
      </c>
      <c r="B494" s="19" t="s">
        <v>125</v>
      </c>
      <c r="C494" s="19" t="s">
        <v>154</v>
      </c>
      <c r="D494" s="20"/>
      <c r="E494" s="38" t="s">
        <v>431</v>
      </c>
      <c r="F494" s="67">
        <f>F495</f>
        <v>990</v>
      </c>
      <c r="G494" s="67">
        <f t="shared" ref="G494:G496" si="58">G495</f>
        <v>498</v>
      </c>
      <c r="H494" s="97">
        <f t="shared" si="54"/>
        <v>50.303030303030305</v>
      </c>
      <c r="I494" s="1"/>
    </row>
    <row r="495" spans="1:9" ht="51" outlineLevel="5" x14ac:dyDescent="0.25">
      <c r="A495" s="20" t="s">
        <v>142</v>
      </c>
      <c r="B495" s="19" t="s">
        <v>125</v>
      </c>
      <c r="C495" s="19" t="s">
        <v>155</v>
      </c>
      <c r="D495" s="20"/>
      <c r="E495" s="38" t="s">
        <v>676</v>
      </c>
      <c r="F495" s="67">
        <f>F496</f>
        <v>990</v>
      </c>
      <c r="G495" s="67">
        <f t="shared" si="58"/>
        <v>498</v>
      </c>
      <c r="H495" s="97">
        <f t="shared" si="54"/>
        <v>50.303030303030305</v>
      </c>
      <c r="I495" s="1"/>
    </row>
    <row r="496" spans="1:9" ht="63.75" outlineLevel="6" x14ac:dyDescent="0.25">
      <c r="A496" s="20" t="s">
        <v>142</v>
      </c>
      <c r="B496" s="19" t="s">
        <v>125</v>
      </c>
      <c r="C496" s="19" t="s">
        <v>185</v>
      </c>
      <c r="D496" s="20"/>
      <c r="E496" s="38" t="s">
        <v>730</v>
      </c>
      <c r="F496" s="67">
        <f>F497</f>
        <v>990</v>
      </c>
      <c r="G496" s="67">
        <f t="shared" si="58"/>
        <v>498</v>
      </c>
      <c r="H496" s="97">
        <f t="shared" si="54"/>
        <v>50.303030303030305</v>
      </c>
      <c r="I496" s="1"/>
    </row>
    <row r="497" spans="1:9" outlineLevel="7" x14ac:dyDescent="0.25">
      <c r="A497" s="20" t="s">
        <v>142</v>
      </c>
      <c r="B497" s="19" t="s">
        <v>125</v>
      </c>
      <c r="C497" s="19" t="s">
        <v>185</v>
      </c>
      <c r="D497" s="20" t="s">
        <v>20</v>
      </c>
      <c r="E497" s="38" t="s">
        <v>296</v>
      </c>
      <c r="F497" s="67">
        <v>990</v>
      </c>
      <c r="G497" s="67">
        <v>498</v>
      </c>
      <c r="H497" s="97">
        <f t="shared" si="54"/>
        <v>50.303030303030305</v>
      </c>
      <c r="I497" s="1"/>
    </row>
    <row r="498" spans="1:9" ht="23.25" customHeight="1" outlineLevel="2" x14ac:dyDescent="0.25">
      <c r="A498" s="20" t="s">
        <v>142</v>
      </c>
      <c r="B498" s="19" t="s">
        <v>133</v>
      </c>
      <c r="C498" s="19"/>
      <c r="D498" s="20"/>
      <c r="E498" s="38" t="s">
        <v>266</v>
      </c>
      <c r="F498" s="67">
        <f>F499</f>
        <v>5388.3</v>
      </c>
      <c r="G498" s="67">
        <f t="shared" ref="G498:G501" si="59">G499</f>
        <v>1806.1000000000001</v>
      </c>
      <c r="H498" s="97">
        <f t="shared" si="54"/>
        <v>33.518920624315648</v>
      </c>
      <c r="I498" s="1"/>
    </row>
    <row r="499" spans="1:9" ht="38.25" outlineLevel="3" x14ac:dyDescent="0.25">
      <c r="A499" s="20" t="s">
        <v>142</v>
      </c>
      <c r="B499" s="19" t="s">
        <v>133</v>
      </c>
      <c r="C499" s="19" t="s">
        <v>147</v>
      </c>
      <c r="D499" s="20"/>
      <c r="E499" s="38" t="s">
        <v>634</v>
      </c>
      <c r="F499" s="67">
        <f>F500</f>
        <v>5388.3</v>
      </c>
      <c r="G499" s="67">
        <f t="shared" si="59"/>
        <v>1806.1000000000001</v>
      </c>
      <c r="H499" s="97">
        <f t="shared" si="54"/>
        <v>33.518920624315648</v>
      </c>
      <c r="I499" s="1"/>
    </row>
    <row r="500" spans="1:9" ht="25.5" outlineLevel="4" x14ac:dyDescent="0.25">
      <c r="A500" s="20" t="s">
        <v>142</v>
      </c>
      <c r="B500" s="19" t="s">
        <v>133</v>
      </c>
      <c r="C500" s="19" t="s">
        <v>148</v>
      </c>
      <c r="D500" s="20"/>
      <c r="E500" s="38" t="s">
        <v>425</v>
      </c>
      <c r="F500" s="67">
        <f>F501</f>
        <v>5388.3</v>
      </c>
      <c r="G500" s="67">
        <f t="shared" si="59"/>
        <v>1806.1000000000001</v>
      </c>
      <c r="H500" s="97">
        <f t="shared" si="54"/>
        <v>33.518920624315648</v>
      </c>
      <c r="I500" s="1"/>
    </row>
    <row r="501" spans="1:9" ht="25.5" outlineLevel="5" x14ac:dyDescent="0.25">
      <c r="A501" s="20" t="s">
        <v>142</v>
      </c>
      <c r="B501" s="19" t="s">
        <v>133</v>
      </c>
      <c r="C501" s="19" t="s">
        <v>149</v>
      </c>
      <c r="D501" s="20"/>
      <c r="E501" s="38" t="s">
        <v>426</v>
      </c>
      <c r="F501" s="67">
        <f>F502</f>
        <v>5388.3</v>
      </c>
      <c r="G501" s="67">
        <f t="shared" si="59"/>
        <v>1806.1000000000001</v>
      </c>
      <c r="H501" s="97">
        <f t="shared" si="54"/>
        <v>33.518920624315648</v>
      </c>
      <c r="I501" s="1"/>
    </row>
    <row r="502" spans="1:9" ht="51" outlineLevel="6" x14ac:dyDescent="0.25">
      <c r="A502" s="20" t="s">
        <v>142</v>
      </c>
      <c r="B502" s="19" t="s">
        <v>133</v>
      </c>
      <c r="C502" s="19" t="s">
        <v>186</v>
      </c>
      <c r="D502" s="20"/>
      <c r="E502" s="38" t="s">
        <v>460</v>
      </c>
      <c r="F502" s="67">
        <f>F503+F504</f>
        <v>5388.3</v>
      </c>
      <c r="G502" s="67">
        <f>G503+G504</f>
        <v>1806.1000000000001</v>
      </c>
      <c r="H502" s="97">
        <f t="shared" si="54"/>
        <v>33.518920624315648</v>
      </c>
      <c r="I502" s="1"/>
    </row>
    <row r="503" spans="1:9" ht="25.5" outlineLevel="7" x14ac:dyDescent="0.25">
      <c r="A503" s="20" t="s">
        <v>142</v>
      </c>
      <c r="B503" s="19" t="s">
        <v>133</v>
      </c>
      <c r="C503" s="19" t="s">
        <v>186</v>
      </c>
      <c r="D503" s="20" t="s">
        <v>7</v>
      </c>
      <c r="E503" s="38" t="s">
        <v>285</v>
      </c>
      <c r="F503" s="67">
        <v>134.69999999999999</v>
      </c>
      <c r="G503" s="67">
        <v>48.4</v>
      </c>
      <c r="H503" s="97">
        <f t="shared" si="54"/>
        <v>35.931700074239053</v>
      </c>
      <c r="I503" s="1"/>
    </row>
    <row r="504" spans="1:9" outlineLevel="7" x14ac:dyDescent="0.25">
      <c r="A504" s="20" t="s">
        <v>142</v>
      </c>
      <c r="B504" s="19" t="s">
        <v>133</v>
      </c>
      <c r="C504" s="19" t="s">
        <v>186</v>
      </c>
      <c r="D504" s="20" t="s">
        <v>20</v>
      </c>
      <c r="E504" s="38" t="s">
        <v>296</v>
      </c>
      <c r="F504" s="67">
        <v>5253.6</v>
      </c>
      <c r="G504" s="67">
        <v>1757.7</v>
      </c>
      <c r="H504" s="97">
        <f t="shared" si="54"/>
        <v>33.457058017359529</v>
      </c>
      <c r="I504" s="1"/>
    </row>
    <row r="505" spans="1:9" outlineLevel="1" x14ac:dyDescent="0.25">
      <c r="A505" s="20" t="s">
        <v>142</v>
      </c>
      <c r="B505" s="19" t="s">
        <v>187</v>
      </c>
      <c r="C505" s="19"/>
      <c r="D505" s="20"/>
      <c r="E505" s="38" t="s">
        <v>239</v>
      </c>
      <c r="F505" s="67">
        <f t="shared" ref="F505:G507" si="60">F506</f>
        <v>4645.2</v>
      </c>
      <c r="G505" s="67">
        <f t="shared" si="60"/>
        <v>2471.5</v>
      </c>
      <c r="H505" s="97">
        <f t="shared" si="54"/>
        <v>53.205459398949451</v>
      </c>
      <c r="I505" s="1"/>
    </row>
    <row r="506" spans="1:9" outlineLevel="2" x14ac:dyDescent="0.25">
      <c r="A506" s="20" t="s">
        <v>142</v>
      </c>
      <c r="B506" s="19" t="s">
        <v>188</v>
      </c>
      <c r="C506" s="19"/>
      <c r="D506" s="20"/>
      <c r="E506" s="38" t="s">
        <v>276</v>
      </c>
      <c r="F506" s="67">
        <f t="shared" si="60"/>
        <v>4645.2</v>
      </c>
      <c r="G506" s="67">
        <f t="shared" si="60"/>
        <v>2471.5</v>
      </c>
      <c r="H506" s="97">
        <f t="shared" si="54"/>
        <v>53.205459398949451</v>
      </c>
      <c r="I506" s="1"/>
    </row>
    <row r="507" spans="1:9" ht="38.25" outlineLevel="3" x14ac:dyDescent="0.25">
      <c r="A507" s="20" t="s">
        <v>142</v>
      </c>
      <c r="B507" s="19" t="s">
        <v>188</v>
      </c>
      <c r="C507" s="19" t="s">
        <v>147</v>
      </c>
      <c r="D507" s="20"/>
      <c r="E507" s="38" t="s">
        <v>634</v>
      </c>
      <c r="F507" s="67">
        <f t="shared" si="60"/>
        <v>4645.2</v>
      </c>
      <c r="G507" s="67">
        <f t="shared" si="60"/>
        <v>2471.5</v>
      </c>
      <c r="H507" s="97">
        <f t="shared" si="54"/>
        <v>53.205459398949451</v>
      </c>
      <c r="I507" s="1"/>
    </row>
    <row r="508" spans="1:9" ht="25.5" outlineLevel="4" x14ac:dyDescent="0.25">
      <c r="A508" s="20" t="s">
        <v>142</v>
      </c>
      <c r="B508" s="19" t="s">
        <v>188</v>
      </c>
      <c r="C508" s="19" t="s">
        <v>168</v>
      </c>
      <c r="D508" s="20"/>
      <c r="E508" s="38" t="s">
        <v>446</v>
      </c>
      <c r="F508" s="67">
        <f>F509+F512</f>
        <v>4645.2</v>
      </c>
      <c r="G508" s="67">
        <f>G509+G512</f>
        <v>2471.5</v>
      </c>
      <c r="H508" s="97">
        <f t="shared" si="54"/>
        <v>53.205459398949451</v>
      </c>
      <c r="I508" s="1"/>
    </row>
    <row r="509" spans="1:9" ht="25.5" outlineLevel="5" x14ac:dyDescent="0.25">
      <c r="A509" s="20" t="s">
        <v>142</v>
      </c>
      <c r="B509" s="19" t="s">
        <v>188</v>
      </c>
      <c r="C509" s="19" t="s">
        <v>169</v>
      </c>
      <c r="D509" s="20"/>
      <c r="E509" s="38" t="s">
        <v>447</v>
      </c>
      <c r="F509" s="67">
        <f t="shared" ref="F509:G510" si="61">F510</f>
        <v>4595.2</v>
      </c>
      <c r="G509" s="67">
        <f t="shared" si="61"/>
        <v>2471.5</v>
      </c>
      <c r="H509" s="97">
        <f t="shared" si="54"/>
        <v>53.784383704735383</v>
      </c>
      <c r="I509" s="1"/>
    </row>
    <row r="510" spans="1:9" ht="56.25" customHeight="1" outlineLevel="6" x14ac:dyDescent="0.25">
      <c r="A510" s="20" t="s">
        <v>142</v>
      </c>
      <c r="B510" s="19" t="s">
        <v>188</v>
      </c>
      <c r="C510" s="19" t="s">
        <v>189</v>
      </c>
      <c r="D510" s="20"/>
      <c r="E510" s="38" t="s">
        <v>461</v>
      </c>
      <c r="F510" s="67">
        <f t="shared" si="61"/>
        <v>4595.2</v>
      </c>
      <c r="G510" s="67">
        <f t="shared" si="61"/>
        <v>2471.5</v>
      </c>
      <c r="H510" s="97">
        <f t="shared" si="54"/>
        <v>53.784383704735383</v>
      </c>
      <c r="I510" s="1"/>
    </row>
    <row r="511" spans="1:9" ht="25.5" outlineLevel="7" x14ac:dyDescent="0.25">
      <c r="A511" s="20" t="s">
        <v>142</v>
      </c>
      <c r="B511" s="19" t="s">
        <v>188</v>
      </c>
      <c r="C511" s="19" t="s">
        <v>189</v>
      </c>
      <c r="D511" s="20" t="s">
        <v>38</v>
      </c>
      <c r="E511" s="38" t="s">
        <v>311</v>
      </c>
      <c r="F511" s="67">
        <v>4595.2</v>
      </c>
      <c r="G511" s="67">
        <v>2471.5</v>
      </c>
      <c r="H511" s="97">
        <f t="shared" si="54"/>
        <v>53.784383704735383</v>
      </c>
    </row>
    <row r="512" spans="1:9" ht="27" customHeight="1" outlineLevel="7" x14ac:dyDescent="0.25">
      <c r="A512" s="20">
        <v>803</v>
      </c>
      <c r="B512" s="19" t="s">
        <v>188</v>
      </c>
      <c r="C512" s="19" t="s">
        <v>776</v>
      </c>
      <c r="D512" s="20"/>
      <c r="E512" s="38" t="s">
        <v>625</v>
      </c>
      <c r="F512" s="67">
        <f>+F513</f>
        <v>50</v>
      </c>
      <c r="G512" s="67">
        <f>+G513</f>
        <v>0</v>
      </c>
      <c r="H512" s="97">
        <f t="shared" si="54"/>
        <v>0</v>
      </c>
    </row>
    <row r="513" spans="1:9" s="80" customFormat="1" ht="81" customHeight="1" outlineLevel="7" x14ac:dyDescent="0.25">
      <c r="A513" s="20">
        <v>803</v>
      </c>
      <c r="B513" s="19" t="s">
        <v>188</v>
      </c>
      <c r="C513" s="19" t="s">
        <v>777</v>
      </c>
      <c r="D513" s="20"/>
      <c r="E513" s="38" t="s">
        <v>787</v>
      </c>
      <c r="F513" s="67">
        <f>F514</f>
        <v>50</v>
      </c>
      <c r="G513" s="67">
        <f>G514</f>
        <v>0</v>
      </c>
      <c r="H513" s="97">
        <f t="shared" si="54"/>
        <v>0</v>
      </c>
    </row>
    <row r="514" spans="1:9" s="80" customFormat="1" ht="27.75" customHeight="1" outlineLevel="7" x14ac:dyDescent="0.25">
      <c r="A514" s="20">
        <v>803</v>
      </c>
      <c r="B514" s="19" t="s">
        <v>188</v>
      </c>
      <c r="C514" s="19" t="s">
        <v>777</v>
      </c>
      <c r="D514" s="20">
        <v>600</v>
      </c>
      <c r="E514" s="38" t="s">
        <v>311</v>
      </c>
      <c r="F514" s="67">
        <v>50</v>
      </c>
      <c r="G514" s="67">
        <v>0</v>
      </c>
      <c r="H514" s="97">
        <f t="shared" si="54"/>
        <v>0</v>
      </c>
    </row>
    <row r="515" spans="1:9" s="3" customFormat="1" ht="41.25" customHeight="1" x14ac:dyDescent="0.25">
      <c r="A515" s="34" t="s">
        <v>190</v>
      </c>
      <c r="B515" s="35"/>
      <c r="C515" s="35"/>
      <c r="D515" s="34"/>
      <c r="E515" s="36" t="s">
        <v>699</v>
      </c>
      <c r="F515" s="37">
        <f>F523+F560+F596+F516</f>
        <v>114971.5</v>
      </c>
      <c r="G515" s="37">
        <f>G523+G560+G596+G516</f>
        <v>49599.3</v>
      </c>
      <c r="H515" s="96">
        <f t="shared" si="54"/>
        <v>43.14051743258112</v>
      </c>
      <c r="I515" s="15"/>
    </row>
    <row r="516" spans="1:9" s="3" customFormat="1" ht="16.5" customHeight="1" x14ac:dyDescent="0.25">
      <c r="A516" s="20">
        <v>804</v>
      </c>
      <c r="B516" s="19" t="s">
        <v>86</v>
      </c>
      <c r="C516" s="19"/>
      <c r="D516" s="20"/>
      <c r="E516" s="38" t="s">
        <v>234</v>
      </c>
      <c r="F516" s="67">
        <f t="shared" ref="F516:G521" si="62">F517</f>
        <v>1336.5</v>
      </c>
      <c r="G516" s="67">
        <f t="shared" si="62"/>
        <v>0</v>
      </c>
      <c r="H516" s="97">
        <f t="shared" si="54"/>
        <v>0</v>
      </c>
      <c r="I516" s="15"/>
    </row>
    <row r="517" spans="1:9" s="3" customFormat="1" ht="14.25" customHeight="1" x14ac:dyDescent="0.25">
      <c r="A517" s="20">
        <v>804</v>
      </c>
      <c r="B517" s="19" t="s">
        <v>104</v>
      </c>
      <c r="C517" s="19"/>
      <c r="D517" s="20"/>
      <c r="E517" s="38" t="s">
        <v>258</v>
      </c>
      <c r="F517" s="67">
        <f t="shared" si="62"/>
        <v>1336.5</v>
      </c>
      <c r="G517" s="67">
        <f t="shared" si="62"/>
        <v>0</v>
      </c>
      <c r="H517" s="97">
        <f t="shared" si="54"/>
        <v>0</v>
      </c>
      <c r="I517" s="15"/>
    </row>
    <row r="518" spans="1:9" s="3" customFormat="1" ht="41.25" customHeight="1" x14ac:dyDescent="0.25">
      <c r="A518" s="20" t="s">
        <v>190</v>
      </c>
      <c r="B518" s="19" t="s">
        <v>104</v>
      </c>
      <c r="C518" s="19" t="s">
        <v>126</v>
      </c>
      <c r="D518" s="20"/>
      <c r="E518" s="38" t="s">
        <v>640</v>
      </c>
      <c r="F518" s="67">
        <f t="shared" si="62"/>
        <v>1336.5</v>
      </c>
      <c r="G518" s="67">
        <f t="shared" si="62"/>
        <v>0</v>
      </c>
      <c r="H518" s="97">
        <f t="shared" si="54"/>
        <v>0</v>
      </c>
      <c r="I518" s="15"/>
    </row>
    <row r="519" spans="1:9" s="3" customFormat="1" ht="27" customHeight="1" x14ac:dyDescent="0.25">
      <c r="A519" s="20" t="s">
        <v>190</v>
      </c>
      <c r="B519" s="19" t="s">
        <v>104</v>
      </c>
      <c r="C519" s="19" t="s">
        <v>193</v>
      </c>
      <c r="D519" s="20"/>
      <c r="E519" s="38" t="s">
        <v>675</v>
      </c>
      <c r="F519" s="67">
        <f t="shared" si="62"/>
        <v>1336.5</v>
      </c>
      <c r="G519" s="67">
        <f t="shared" si="62"/>
        <v>0</v>
      </c>
      <c r="H519" s="97">
        <f t="shared" si="54"/>
        <v>0</v>
      </c>
      <c r="I519" s="15"/>
    </row>
    <row r="520" spans="1:9" s="3" customFormat="1" ht="41.25" customHeight="1" x14ac:dyDescent="0.25">
      <c r="A520" s="20">
        <v>804</v>
      </c>
      <c r="B520" s="19" t="s">
        <v>104</v>
      </c>
      <c r="C520" s="19" t="s">
        <v>751</v>
      </c>
      <c r="D520" s="34"/>
      <c r="E520" s="38" t="s">
        <v>752</v>
      </c>
      <c r="F520" s="67">
        <f t="shared" si="62"/>
        <v>1336.5</v>
      </c>
      <c r="G520" s="67">
        <f t="shared" si="62"/>
        <v>0</v>
      </c>
      <c r="H520" s="97">
        <f t="shared" si="54"/>
        <v>0</v>
      </c>
      <c r="I520" s="15"/>
    </row>
    <row r="521" spans="1:9" s="3" customFormat="1" ht="52.5" customHeight="1" x14ac:dyDescent="0.25">
      <c r="A521" s="20">
        <v>804</v>
      </c>
      <c r="B521" s="19" t="s">
        <v>104</v>
      </c>
      <c r="C521" s="19" t="s">
        <v>782</v>
      </c>
      <c r="D521" s="20"/>
      <c r="E521" s="38" t="s">
        <v>774</v>
      </c>
      <c r="F521" s="67">
        <f t="shared" si="62"/>
        <v>1336.5</v>
      </c>
      <c r="G521" s="67">
        <f t="shared" si="62"/>
        <v>0</v>
      </c>
      <c r="H521" s="97">
        <f t="shared" si="54"/>
        <v>0</v>
      </c>
      <c r="I521" s="15"/>
    </row>
    <row r="522" spans="1:9" s="3" customFormat="1" ht="25.5" customHeight="1" x14ac:dyDescent="0.25">
      <c r="A522" s="20">
        <v>804</v>
      </c>
      <c r="B522" s="19" t="s">
        <v>104</v>
      </c>
      <c r="C522" s="19" t="s">
        <v>782</v>
      </c>
      <c r="D522" s="20">
        <v>200</v>
      </c>
      <c r="E522" s="38" t="s">
        <v>285</v>
      </c>
      <c r="F522" s="67">
        <v>1336.5</v>
      </c>
      <c r="G522" s="67">
        <v>0</v>
      </c>
      <c r="H522" s="97">
        <f t="shared" si="54"/>
        <v>0</v>
      </c>
      <c r="I522" s="15"/>
    </row>
    <row r="523" spans="1:9" outlineLevel="1" x14ac:dyDescent="0.25">
      <c r="A523" s="20" t="s">
        <v>190</v>
      </c>
      <c r="B523" s="19" t="s">
        <v>145</v>
      </c>
      <c r="C523" s="19"/>
      <c r="D523" s="20"/>
      <c r="E523" s="38" t="s">
        <v>238</v>
      </c>
      <c r="F523" s="67">
        <f>F524+F536</f>
        <v>13784.100000000002</v>
      </c>
      <c r="G523" s="67">
        <f>G524+G536</f>
        <v>7396.7</v>
      </c>
      <c r="H523" s="97">
        <f t="shared" si="54"/>
        <v>53.661102284516204</v>
      </c>
    </row>
    <row r="524" spans="1:9" outlineLevel="2" x14ac:dyDescent="0.25">
      <c r="A524" s="20" t="s">
        <v>190</v>
      </c>
      <c r="B524" s="19" t="s">
        <v>167</v>
      </c>
      <c r="C524" s="19"/>
      <c r="D524" s="20"/>
      <c r="E524" s="38" t="s">
        <v>272</v>
      </c>
      <c r="F524" s="67">
        <f>F525</f>
        <v>13405.400000000001</v>
      </c>
      <c r="G524" s="67">
        <f>G525</f>
        <v>7233.5999999999995</v>
      </c>
      <c r="H524" s="97">
        <f t="shared" si="54"/>
        <v>53.960344338848508</v>
      </c>
    </row>
    <row r="525" spans="1:9" ht="38.25" outlineLevel="3" x14ac:dyDescent="0.25">
      <c r="A525" s="20" t="s">
        <v>190</v>
      </c>
      <c r="B525" s="19" t="s">
        <v>167</v>
      </c>
      <c r="C525" s="19" t="s">
        <v>194</v>
      </c>
      <c r="D525" s="20"/>
      <c r="E525" s="38" t="s">
        <v>641</v>
      </c>
      <c r="F525" s="67">
        <f t="shared" ref="F525:G526" si="63">F526</f>
        <v>13405.400000000001</v>
      </c>
      <c r="G525" s="67">
        <f t="shared" si="63"/>
        <v>7233.5999999999995</v>
      </c>
      <c r="H525" s="97">
        <f t="shared" si="54"/>
        <v>53.960344338848508</v>
      </c>
    </row>
    <row r="526" spans="1:9" ht="38.25" outlineLevel="4" x14ac:dyDescent="0.25">
      <c r="A526" s="20" t="s">
        <v>190</v>
      </c>
      <c r="B526" s="19" t="s">
        <v>167</v>
      </c>
      <c r="C526" s="19" t="s">
        <v>195</v>
      </c>
      <c r="D526" s="20"/>
      <c r="E526" s="38" t="s">
        <v>469</v>
      </c>
      <c r="F526" s="67">
        <f>F527</f>
        <v>13405.400000000001</v>
      </c>
      <c r="G526" s="67">
        <f t="shared" si="63"/>
        <v>7233.5999999999995</v>
      </c>
      <c r="H526" s="97">
        <f t="shared" si="54"/>
        <v>53.960344338848508</v>
      </c>
    </row>
    <row r="527" spans="1:9" ht="25.5" outlineLevel="5" x14ac:dyDescent="0.25">
      <c r="A527" s="20" t="s">
        <v>190</v>
      </c>
      <c r="B527" s="19" t="s">
        <v>167</v>
      </c>
      <c r="C527" s="19" t="s">
        <v>196</v>
      </c>
      <c r="D527" s="20"/>
      <c r="E527" s="38" t="s">
        <v>611</v>
      </c>
      <c r="F527" s="67">
        <f>F528+F532+F530+F534</f>
        <v>13405.400000000001</v>
      </c>
      <c r="G527" s="67">
        <f>G528+G532+G530+G534</f>
        <v>7233.5999999999995</v>
      </c>
      <c r="H527" s="97">
        <f t="shared" si="54"/>
        <v>53.960344338848508</v>
      </c>
    </row>
    <row r="528" spans="1:9" ht="51" outlineLevel="6" x14ac:dyDescent="0.25">
      <c r="A528" s="20" t="s">
        <v>190</v>
      </c>
      <c r="B528" s="19" t="s">
        <v>167</v>
      </c>
      <c r="C528" s="19" t="s">
        <v>197</v>
      </c>
      <c r="D528" s="20"/>
      <c r="E528" s="38" t="s">
        <v>471</v>
      </c>
      <c r="F528" s="67">
        <f>F529</f>
        <v>8362.2000000000007</v>
      </c>
      <c r="G528" s="67">
        <f>G529</f>
        <v>3872.7</v>
      </c>
      <c r="H528" s="97">
        <f t="shared" si="54"/>
        <v>46.311975317500178</v>
      </c>
    </row>
    <row r="529" spans="1:9" ht="25.5" outlineLevel="7" x14ac:dyDescent="0.25">
      <c r="A529" s="68" t="s">
        <v>190</v>
      </c>
      <c r="B529" s="69" t="s">
        <v>167</v>
      </c>
      <c r="C529" s="69" t="s">
        <v>197</v>
      </c>
      <c r="D529" s="68" t="s">
        <v>38</v>
      </c>
      <c r="E529" s="21" t="s">
        <v>311</v>
      </c>
      <c r="F529" s="40">
        <f>7773.6+130.5+155-27.2+30+31.3+269</f>
        <v>8362.2000000000007</v>
      </c>
      <c r="G529" s="40">
        <v>3872.7</v>
      </c>
      <c r="H529" s="97">
        <f t="shared" si="54"/>
        <v>46.311975317500178</v>
      </c>
      <c r="I529" s="16"/>
    </row>
    <row r="530" spans="1:9" ht="52.5" customHeight="1" outlineLevel="7" x14ac:dyDescent="0.25">
      <c r="A530" s="68" t="s">
        <v>190</v>
      </c>
      <c r="B530" s="69" t="s">
        <v>167</v>
      </c>
      <c r="C530" s="69" t="s">
        <v>823</v>
      </c>
      <c r="D530" s="68"/>
      <c r="E530" s="82" t="s">
        <v>837</v>
      </c>
      <c r="F530" s="40">
        <f>F531</f>
        <v>621.1</v>
      </c>
      <c r="G530" s="40">
        <f>G531</f>
        <v>598.9</v>
      </c>
      <c r="H530" s="97">
        <f t="shared" si="54"/>
        <v>96.425696345193998</v>
      </c>
      <c r="I530" s="16"/>
    </row>
    <row r="531" spans="1:9" ht="25.5" outlineLevel="7" x14ac:dyDescent="0.25">
      <c r="A531" s="68" t="s">
        <v>190</v>
      </c>
      <c r="B531" s="69" t="s">
        <v>167</v>
      </c>
      <c r="C531" s="69" t="s">
        <v>823</v>
      </c>
      <c r="D531" s="68">
        <v>600</v>
      </c>
      <c r="E531" s="21" t="s">
        <v>311</v>
      </c>
      <c r="F531" s="40">
        <v>621.1</v>
      </c>
      <c r="G531" s="40">
        <v>598.9</v>
      </c>
      <c r="H531" s="97">
        <f t="shared" si="54"/>
        <v>96.425696345193998</v>
      </c>
      <c r="I531" s="16"/>
    </row>
    <row r="532" spans="1:9" ht="38.25" outlineLevel="7" x14ac:dyDescent="0.25">
      <c r="A532" s="68" t="s">
        <v>190</v>
      </c>
      <c r="B532" s="69" t="s">
        <v>167</v>
      </c>
      <c r="C532" s="69" t="s">
        <v>539</v>
      </c>
      <c r="D532" s="68"/>
      <c r="E532" s="21" t="s">
        <v>783</v>
      </c>
      <c r="F532" s="40">
        <f>F533</f>
        <v>4149.6000000000004</v>
      </c>
      <c r="G532" s="40">
        <f>G533</f>
        <v>2489.5</v>
      </c>
      <c r="H532" s="97">
        <f t="shared" si="54"/>
        <v>59.993734335839598</v>
      </c>
      <c r="I532" s="16"/>
    </row>
    <row r="533" spans="1:9" ht="25.5" outlineLevel="7" x14ac:dyDescent="0.25">
      <c r="A533" s="20" t="s">
        <v>190</v>
      </c>
      <c r="B533" s="19" t="s">
        <v>167</v>
      </c>
      <c r="C533" s="19" t="s">
        <v>539</v>
      </c>
      <c r="D533" s="20" t="s">
        <v>38</v>
      </c>
      <c r="E533" s="38" t="s">
        <v>311</v>
      </c>
      <c r="F533" s="67">
        <v>4149.6000000000004</v>
      </c>
      <c r="G533" s="67">
        <v>2489.5</v>
      </c>
      <c r="H533" s="97">
        <f t="shared" si="54"/>
        <v>59.993734335839598</v>
      </c>
    </row>
    <row r="534" spans="1:9" ht="26.25" customHeight="1" outlineLevel="7" x14ac:dyDescent="0.25">
      <c r="A534" s="68" t="s">
        <v>190</v>
      </c>
      <c r="B534" s="69" t="s">
        <v>167</v>
      </c>
      <c r="C534" s="19" t="s">
        <v>843</v>
      </c>
      <c r="D534" s="20"/>
      <c r="E534" s="83" t="s">
        <v>844</v>
      </c>
      <c r="F534" s="67">
        <f>F535</f>
        <v>272.5</v>
      </c>
      <c r="G534" s="67">
        <f>G535</f>
        <v>272.5</v>
      </c>
      <c r="H534" s="97">
        <f t="shared" si="54"/>
        <v>100</v>
      </c>
    </row>
    <row r="535" spans="1:9" ht="25.5" outlineLevel="7" x14ac:dyDescent="0.25">
      <c r="A535" s="20" t="s">
        <v>190</v>
      </c>
      <c r="B535" s="19" t="s">
        <v>167</v>
      </c>
      <c r="C535" s="19" t="s">
        <v>843</v>
      </c>
      <c r="D535" s="20">
        <v>600</v>
      </c>
      <c r="E535" s="38" t="s">
        <v>311</v>
      </c>
      <c r="F535" s="67">
        <v>272.5</v>
      </c>
      <c r="G535" s="67">
        <v>272.5</v>
      </c>
      <c r="H535" s="97">
        <f t="shared" si="54"/>
        <v>100</v>
      </c>
    </row>
    <row r="536" spans="1:9" outlineLevel="2" x14ac:dyDescent="0.25">
      <c r="A536" s="20" t="s">
        <v>190</v>
      </c>
      <c r="B536" s="19" t="s">
        <v>175</v>
      </c>
      <c r="C536" s="19"/>
      <c r="D536" s="20"/>
      <c r="E536" s="38" t="s">
        <v>274</v>
      </c>
      <c r="F536" s="67">
        <f t="shared" ref="F536:G537" si="64">F537</f>
        <v>378.7</v>
      </c>
      <c r="G536" s="67">
        <f t="shared" si="64"/>
        <v>163.10000000000002</v>
      </c>
      <c r="H536" s="97">
        <f t="shared" si="54"/>
        <v>43.068391866913132</v>
      </c>
    </row>
    <row r="537" spans="1:9" ht="38.25" outlineLevel="3" x14ac:dyDescent="0.25">
      <c r="A537" s="20" t="s">
        <v>190</v>
      </c>
      <c r="B537" s="19" t="s">
        <v>175</v>
      </c>
      <c r="C537" s="19" t="s">
        <v>126</v>
      </c>
      <c r="D537" s="20"/>
      <c r="E537" s="38" t="s">
        <v>640</v>
      </c>
      <c r="F537" s="67">
        <f t="shared" si="64"/>
        <v>378.7</v>
      </c>
      <c r="G537" s="67">
        <f t="shared" si="64"/>
        <v>163.10000000000002</v>
      </c>
      <c r="H537" s="97">
        <f t="shared" si="54"/>
        <v>43.068391866913132</v>
      </c>
    </row>
    <row r="538" spans="1:9" ht="24" customHeight="1" outlineLevel="4" x14ac:dyDescent="0.25">
      <c r="A538" s="20" t="s">
        <v>190</v>
      </c>
      <c r="B538" s="19" t="s">
        <v>175</v>
      </c>
      <c r="C538" s="19" t="s">
        <v>193</v>
      </c>
      <c r="D538" s="20"/>
      <c r="E538" s="38" t="s">
        <v>675</v>
      </c>
      <c r="F538" s="67">
        <f>F539+F542+F547+F550+F553+F557</f>
        <v>378.7</v>
      </c>
      <c r="G538" s="67">
        <f>G539+G542+G547+G550+G553+G557</f>
        <v>163.10000000000002</v>
      </c>
      <c r="H538" s="97">
        <f t="shared" si="54"/>
        <v>43.068391866913132</v>
      </c>
    </row>
    <row r="539" spans="1:9" outlineLevel="5" x14ac:dyDescent="0.25">
      <c r="A539" s="20" t="s">
        <v>190</v>
      </c>
      <c r="B539" s="19" t="s">
        <v>175</v>
      </c>
      <c r="C539" s="19" t="s">
        <v>198</v>
      </c>
      <c r="D539" s="20"/>
      <c r="E539" s="38" t="s">
        <v>472</v>
      </c>
      <c r="F539" s="67">
        <f t="shared" ref="F539:G540" si="65">F540</f>
        <v>57</v>
      </c>
      <c r="G539" s="67">
        <f t="shared" si="65"/>
        <v>27.3</v>
      </c>
      <c r="H539" s="97">
        <f t="shared" si="54"/>
        <v>47.89473684210526</v>
      </c>
    </row>
    <row r="540" spans="1:9" ht="51" outlineLevel="6" x14ac:dyDescent="0.25">
      <c r="A540" s="20" t="s">
        <v>190</v>
      </c>
      <c r="B540" s="19" t="s">
        <v>175</v>
      </c>
      <c r="C540" s="19" t="s">
        <v>199</v>
      </c>
      <c r="D540" s="20"/>
      <c r="E540" s="38" t="s">
        <v>679</v>
      </c>
      <c r="F540" s="67">
        <f t="shared" si="65"/>
        <v>57</v>
      </c>
      <c r="G540" s="67">
        <f t="shared" si="65"/>
        <v>27.3</v>
      </c>
      <c r="H540" s="97">
        <f t="shared" ref="H540:H599" si="66">G540/F540*100</f>
        <v>47.89473684210526</v>
      </c>
    </row>
    <row r="541" spans="1:9" ht="25.5" outlineLevel="7" x14ac:dyDescent="0.25">
      <c r="A541" s="20" t="s">
        <v>190</v>
      </c>
      <c r="B541" s="19" t="s">
        <v>175</v>
      </c>
      <c r="C541" s="19" t="s">
        <v>199</v>
      </c>
      <c r="D541" s="20" t="s">
        <v>7</v>
      </c>
      <c r="E541" s="38" t="s">
        <v>285</v>
      </c>
      <c r="F541" s="67">
        <v>57</v>
      </c>
      <c r="G541" s="67">
        <v>27.3</v>
      </c>
      <c r="H541" s="97">
        <f t="shared" si="66"/>
        <v>47.89473684210526</v>
      </c>
      <c r="I541" s="1"/>
    </row>
    <row r="542" spans="1:9" ht="38.25" outlineLevel="5" x14ac:dyDescent="0.25">
      <c r="A542" s="20" t="s">
        <v>190</v>
      </c>
      <c r="B542" s="19" t="s">
        <v>175</v>
      </c>
      <c r="C542" s="19" t="s">
        <v>200</v>
      </c>
      <c r="D542" s="20"/>
      <c r="E542" s="38" t="s">
        <v>474</v>
      </c>
      <c r="F542" s="67">
        <f>F543+F545</f>
        <v>80</v>
      </c>
      <c r="G542" s="67">
        <f>G543+G545</f>
        <v>35.299999999999997</v>
      </c>
      <c r="H542" s="97">
        <f t="shared" si="66"/>
        <v>44.125</v>
      </c>
      <c r="I542" s="1"/>
    </row>
    <row r="543" spans="1:9" ht="38.25" outlineLevel="6" x14ac:dyDescent="0.25">
      <c r="A543" s="20" t="s">
        <v>190</v>
      </c>
      <c r="B543" s="19" t="s">
        <v>175</v>
      </c>
      <c r="C543" s="19" t="s">
        <v>201</v>
      </c>
      <c r="D543" s="20"/>
      <c r="E543" s="38" t="s">
        <v>475</v>
      </c>
      <c r="F543" s="67">
        <f>F544</f>
        <v>76</v>
      </c>
      <c r="G543" s="67">
        <f>G544</f>
        <v>35.299999999999997</v>
      </c>
      <c r="H543" s="97">
        <f t="shared" si="66"/>
        <v>46.447368421052623</v>
      </c>
      <c r="I543" s="1"/>
    </row>
    <row r="544" spans="1:9" ht="25.5" outlineLevel="7" x14ac:dyDescent="0.25">
      <c r="A544" s="20" t="s">
        <v>190</v>
      </c>
      <c r="B544" s="19" t="s">
        <v>175</v>
      </c>
      <c r="C544" s="19" t="s">
        <v>201</v>
      </c>
      <c r="D544" s="20" t="s">
        <v>7</v>
      </c>
      <c r="E544" s="38" t="s">
        <v>285</v>
      </c>
      <c r="F544" s="67">
        <f>51+10+15</f>
        <v>76</v>
      </c>
      <c r="G544" s="67">
        <v>35.299999999999997</v>
      </c>
      <c r="H544" s="97">
        <f t="shared" si="66"/>
        <v>46.447368421052623</v>
      </c>
      <c r="I544" s="1"/>
    </row>
    <row r="545" spans="1:9" ht="25.5" outlineLevel="6" x14ac:dyDescent="0.25">
      <c r="A545" s="20" t="s">
        <v>190</v>
      </c>
      <c r="B545" s="19" t="s">
        <v>175</v>
      </c>
      <c r="C545" s="19" t="s">
        <v>202</v>
      </c>
      <c r="D545" s="20"/>
      <c r="E545" s="38" t="s">
        <v>680</v>
      </c>
      <c r="F545" s="67">
        <f>F546</f>
        <v>4</v>
      </c>
      <c r="G545" s="67">
        <v>0</v>
      </c>
      <c r="H545" s="97">
        <f t="shared" si="66"/>
        <v>0</v>
      </c>
      <c r="I545" s="1"/>
    </row>
    <row r="546" spans="1:9" outlineLevel="7" x14ac:dyDescent="0.25">
      <c r="A546" s="20" t="s">
        <v>190</v>
      </c>
      <c r="B546" s="19" t="s">
        <v>175</v>
      </c>
      <c r="C546" s="19" t="s">
        <v>202</v>
      </c>
      <c r="D546" s="20">
        <v>300</v>
      </c>
      <c r="E546" s="38" t="s">
        <v>296</v>
      </c>
      <c r="F546" s="67">
        <v>4</v>
      </c>
      <c r="G546" s="67">
        <v>4</v>
      </c>
      <c r="H546" s="97">
        <f t="shared" si="66"/>
        <v>100</v>
      </c>
      <c r="I546" s="1"/>
    </row>
    <row r="547" spans="1:9" ht="29.25" customHeight="1" outlineLevel="5" x14ac:dyDescent="0.25">
      <c r="A547" s="20" t="s">
        <v>190</v>
      </c>
      <c r="B547" s="19" t="s">
        <v>175</v>
      </c>
      <c r="C547" s="19" t="s">
        <v>203</v>
      </c>
      <c r="D547" s="20"/>
      <c r="E547" s="38" t="s">
        <v>477</v>
      </c>
      <c r="F547" s="67">
        <f t="shared" ref="F547:G548" si="67">F548</f>
        <v>40</v>
      </c>
      <c r="G547" s="67">
        <f t="shared" si="67"/>
        <v>19.7</v>
      </c>
      <c r="H547" s="97">
        <f t="shared" si="66"/>
        <v>49.25</v>
      </c>
      <c r="I547" s="1"/>
    </row>
    <row r="548" spans="1:9" ht="25.5" outlineLevel="6" x14ac:dyDescent="0.25">
      <c r="A548" s="20" t="s">
        <v>190</v>
      </c>
      <c r="B548" s="19" t="s">
        <v>175</v>
      </c>
      <c r="C548" s="19" t="s">
        <v>204</v>
      </c>
      <c r="D548" s="20"/>
      <c r="E548" s="38" t="s">
        <v>478</v>
      </c>
      <c r="F548" s="67">
        <f t="shared" si="67"/>
        <v>40</v>
      </c>
      <c r="G548" s="67">
        <f t="shared" si="67"/>
        <v>19.7</v>
      </c>
      <c r="H548" s="97">
        <f t="shared" si="66"/>
        <v>49.25</v>
      </c>
      <c r="I548" s="1"/>
    </row>
    <row r="549" spans="1:9" ht="25.5" outlineLevel="7" x14ac:dyDescent="0.25">
      <c r="A549" s="20" t="s">
        <v>190</v>
      </c>
      <c r="B549" s="19" t="s">
        <v>175</v>
      </c>
      <c r="C549" s="19" t="s">
        <v>204</v>
      </c>
      <c r="D549" s="20" t="s">
        <v>7</v>
      </c>
      <c r="E549" s="38" t="s">
        <v>285</v>
      </c>
      <c r="F549" s="67">
        <v>40</v>
      </c>
      <c r="G549" s="67">
        <v>19.7</v>
      </c>
      <c r="H549" s="97">
        <f t="shared" si="66"/>
        <v>49.25</v>
      </c>
      <c r="I549" s="1"/>
    </row>
    <row r="550" spans="1:9" ht="38.25" outlineLevel="5" x14ac:dyDescent="0.25">
      <c r="A550" s="20" t="s">
        <v>190</v>
      </c>
      <c r="B550" s="19" t="s">
        <v>175</v>
      </c>
      <c r="C550" s="19" t="s">
        <v>205</v>
      </c>
      <c r="D550" s="20"/>
      <c r="E550" s="38" t="s">
        <v>479</v>
      </c>
      <c r="F550" s="67">
        <f t="shared" ref="F550:G551" si="68">F551</f>
        <v>22</v>
      </c>
      <c r="G550" s="67">
        <f t="shared" si="68"/>
        <v>7.5</v>
      </c>
      <c r="H550" s="97">
        <f t="shared" si="66"/>
        <v>34.090909090909086</v>
      </c>
      <c r="I550" s="1"/>
    </row>
    <row r="551" spans="1:9" ht="38.25" outlineLevel="6" x14ac:dyDescent="0.25">
      <c r="A551" s="20" t="s">
        <v>190</v>
      </c>
      <c r="B551" s="19" t="s">
        <v>175</v>
      </c>
      <c r="C551" s="19" t="s">
        <v>206</v>
      </c>
      <c r="D551" s="20"/>
      <c r="E551" s="38" t="s">
        <v>480</v>
      </c>
      <c r="F551" s="67">
        <f t="shared" si="68"/>
        <v>22</v>
      </c>
      <c r="G551" s="67">
        <f t="shared" si="68"/>
        <v>7.5</v>
      </c>
      <c r="H551" s="97">
        <f t="shared" si="66"/>
        <v>34.090909090909086</v>
      </c>
      <c r="I551" s="1"/>
    </row>
    <row r="552" spans="1:9" ht="25.5" outlineLevel="7" x14ac:dyDescent="0.25">
      <c r="A552" s="20" t="s">
        <v>190</v>
      </c>
      <c r="B552" s="19" t="s">
        <v>175</v>
      </c>
      <c r="C552" s="19" t="s">
        <v>206</v>
      </c>
      <c r="D552" s="20" t="s">
        <v>7</v>
      </c>
      <c r="E552" s="38" t="s">
        <v>285</v>
      </c>
      <c r="F552" s="67">
        <v>22</v>
      </c>
      <c r="G552" s="67">
        <v>7.5</v>
      </c>
      <c r="H552" s="97">
        <f t="shared" si="66"/>
        <v>34.090909090909086</v>
      </c>
      <c r="I552" s="1"/>
    </row>
    <row r="553" spans="1:9" ht="25.5" outlineLevel="5" x14ac:dyDescent="0.25">
      <c r="A553" s="20" t="s">
        <v>190</v>
      </c>
      <c r="B553" s="19" t="s">
        <v>175</v>
      </c>
      <c r="C553" s="19" t="s">
        <v>207</v>
      </c>
      <c r="D553" s="20"/>
      <c r="E553" s="38" t="s">
        <v>706</v>
      </c>
      <c r="F553" s="67">
        <f>F554+F555</f>
        <v>130</v>
      </c>
      <c r="G553" s="67">
        <f>G554+G555</f>
        <v>49</v>
      </c>
      <c r="H553" s="97">
        <f t="shared" si="66"/>
        <v>37.692307692307693</v>
      </c>
      <c r="I553" s="1"/>
    </row>
    <row r="554" spans="1:9" ht="25.5" outlineLevel="6" x14ac:dyDescent="0.25">
      <c r="A554" s="20" t="s">
        <v>190</v>
      </c>
      <c r="B554" s="19" t="s">
        <v>175</v>
      </c>
      <c r="C554" s="19" t="s">
        <v>208</v>
      </c>
      <c r="D554" s="20"/>
      <c r="E554" s="38" t="s">
        <v>482</v>
      </c>
      <c r="F554" s="67">
        <f>F556</f>
        <v>122</v>
      </c>
      <c r="G554" s="67">
        <f>G556</f>
        <v>41</v>
      </c>
      <c r="H554" s="97">
        <f t="shared" si="66"/>
        <v>33.606557377049178</v>
      </c>
      <c r="I554" s="1"/>
    </row>
    <row r="555" spans="1:9" ht="63.75" outlineLevel="6" x14ac:dyDescent="0.25">
      <c r="A555" s="20" t="s">
        <v>190</v>
      </c>
      <c r="B555" s="19" t="s">
        <v>175</v>
      </c>
      <c r="C555" s="19" t="s">
        <v>208</v>
      </c>
      <c r="D555" s="20">
        <v>100</v>
      </c>
      <c r="E555" s="38" t="s">
        <v>284</v>
      </c>
      <c r="F555" s="67">
        <v>8</v>
      </c>
      <c r="G555" s="67">
        <v>8</v>
      </c>
      <c r="H555" s="97">
        <f t="shared" si="66"/>
        <v>100</v>
      </c>
      <c r="I555" s="1"/>
    </row>
    <row r="556" spans="1:9" ht="25.5" outlineLevel="7" x14ac:dyDescent="0.25">
      <c r="A556" s="20" t="s">
        <v>190</v>
      </c>
      <c r="B556" s="19" t="s">
        <v>175</v>
      </c>
      <c r="C556" s="19" t="s">
        <v>208</v>
      </c>
      <c r="D556" s="20" t="s">
        <v>7</v>
      </c>
      <c r="E556" s="38" t="s">
        <v>285</v>
      </c>
      <c r="F556" s="67">
        <f>80-8+50</f>
        <v>122</v>
      </c>
      <c r="G556" s="67">
        <v>41</v>
      </c>
      <c r="H556" s="97">
        <f t="shared" si="66"/>
        <v>33.606557377049178</v>
      </c>
      <c r="I556" s="1"/>
    </row>
    <row r="557" spans="1:9" ht="25.5" outlineLevel="5" x14ac:dyDescent="0.25">
      <c r="A557" s="20" t="s">
        <v>190</v>
      </c>
      <c r="B557" s="19" t="s">
        <v>175</v>
      </c>
      <c r="C557" s="19" t="s">
        <v>209</v>
      </c>
      <c r="D557" s="20"/>
      <c r="E557" s="38" t="s">
        <v>483</v>
      </c>
      <c r="F557" s="67">
        <f t="shared" ref="F557:G558" si="69">F558</f>
        <v>49.7</v>
      </c>
      <c r="G557" s="67">
        <f t="shared" si="69"/>
        <v>24.3</v>
      </c>
      <c r="H557" s="97">
        <f t="shared" si="66"/>
        <v>48.893360160965791</v>
      </c>
      <c r="I557" s="1"/>
    </row>
    <row r="558" spans="1:9" ht="25.5" outlineLevel="6" x14ac:dyDescent="0.25">
      <c r="A558" s="20" t="s">
        <v>190</v>
      </c>
      <c r="B558" s="19" t="s">
        <v>175</v>
      </c>
      <c r="C558" s="19" t="s">
        <v>210</v>
      </c>
      <c r="D558" s="20"/>
      <c r="E558" s="38" t="s">
        <v>484</v>
      </c>
      <c r="F558" s="67">
        <f t="shared" si="69"/>
        <v>49.7</v>
      </c>
      <c r="G558" s="67">
        <f t="shared" si="69"/>
        <v>24.3</v>
      </c>
      <c r="H558" s="97">
        <f t="shared" si="66"/>
        <v>48.893360160965791</v>
      </c>
      <c r="I558" s="1"/>
    </row>
    <row r="559" spans="1:9" ht="25.5" outlineLevel="7" x14ac:dyDescent="0.25">
      <c r="A559" s="20" t="s">
        <v>190</v>
      </c>
      <c r="B559" s="19" t="s">
        <v>175</v>
      </c>
      <c r="C559" s="19" t="s">
        <v>210</v>
      </c>
      <c r="D559" s="20" t="s">
        <v>7</v>
      </c>
      <c r="E559" s="38" t="s">
        <v>285</v>
      </c>
      <c r="F559" s="67">
        <f>30+19.7</f>
        <v>49.7</v>
      </c>
      <c r="G559" s="67">
        <v>24.3</v>
      </c>
      <c r="H559" s="97">
        <f t="shared" si="66"/>
        <v>48.893360160965791</v>
      </c>
      <c r="I559" s="1"/>
    </row>
    <row r="560" spans="1:9" outlineLevel="1" x14ac:dyDescent="0.25">
      <c r="A560" s="20" t="s">
        <v>190</v>
      </c>
      <c r="B560" s="19" t="s">
        <v>119</v>
      </c>
      <c r="C560" s="19"/>
      <c r="D560" s="20"/>
      <c r="E560" s="38" t="s">
        <v>235</v>
      </c>
      <c r="F560" s="67">
        <f>F561+F588</f>
        <v>82905.7</v>
      </c>
      <c r="G560" s="67">
        <f>G561+G588</f>
        <v>39108.800000000003</v>
      </c>
      <c r="H560" s="97">
        <f t="shared" si="66"/>
        <v>47.172631073617382</v>
      </c>
    </row>
    <row r="561" spans="1:9" outlineLevel="2" x14ac:dyDescent="0.25">
      <c r="A561" s="20" t="s">
        <v>190</v>
      </c>
      <c r="B561" s="19" t="s">
        <v>120</v>
      </c>
      <c r="C561" s="19"/>
      <c r="D561" s="20"/>
      <c r="E561" s="38" t="s">
        <v>261</v>
      </c>
      <c r="F561" s="67">
        <f>F562</f>
        <v>77606.7</v>
      </c>
      <c r="G561" s="67">
        <f>G562</f>
        <v>36759.600000000006</v>
      </c>
      <c r="H561" s="97">
        <f t="shared" si="66"/>
        <v>47.366528920827719</v>
      </c>
      <c r="I561" s="1"/>
    </row>
    <row r="562" spans="1:9" ht="38.25" outlineLevel="3" x14ac:dyDescent="0.25">
      <c r="A562" s="20" t="s">
        <v>190</v>
      </c>
      <c r="B562" s="19" t="s">
        <v>120</v>
      </c>
      <c r="C562" s="19" t="s">
        <v>194</v>
      </c>
      <c r="D562" s="20"/>
      <c r="E562" s="38" t="s">
        <v>641</v>
      </c>
      <c r="F562" s="67">
        <f>F563+F584</f>
        <v>77606.7</v>
      </c>
      <c r="G562" s="67">
        <f>G563+G584</f>
        <v>36759.600000000006</v>
      </c>
      <c r="H562" s="97">
        <f t="shared" si="66"/>
        <v>47.366528920827719</v>
      </c>
      <c r="I562" s="1"/>
    </row>
    <row r="563" spans="1:9" ht="38.25" outlineLevel="4" x14ac:dyDescent="0.25">
      <c r="A563" s="20" t="s">
        <v>190</v>
      </c>
      <c r="B563" s="19" t="s">
        <v>120</v>
      </c>
      <c r="C563" s="19" t="s">
        <v>211</v>
      </c>
      <c r="D563" s="20"/>
      <c r="E563" s="38" t="s">
        <v>682</v>
      </c>
      <c r="F563" s="67">
        <f>F564+F575</f>
        <v>74606.7</v>
      </c>
      <c r="G563" s="67">
        <f>G564+G575</f>
        <v>36759.600000000006</v>
      </c>
      <c r="H563" s="97">
        <f t="shared" si="66"/>
        <v>49.271178057734772</v>
      </c>
      <c r="I563" s="1"/>
    </row>
    <row r="564" spans="1:9" outlineLevel="5" x14ac:dyDescent="0.25">
      <c r="A564" s="20" t="s">
        <v>190</v>
      </c>
      <c r="B564" s="19" t="s">
        <v>120</v>
      </c>
      <c r="C564" s="19" t="s">
        <v>212</v>
      </c>
      <c r="D564" s="20"/>
      <c r="E564" s="38" t="s">
        <v>486</v>
      </c>
      <c r="F564" s="67">
        <f>F565+F571+F569+F573</f>
        <v>26600.799999999999</v>
      </c>
      <c r="G564" s="67">
        <f>G565+G571+G569+G573</f>
        <v>11283.2</v>
      </c>
      <c r="H564" s="97">
        <f t="shared" si="66"/>
        <v>42.416769420468562</v>
      </c>
      <c r="I564" s="1"/>
    </row>
    <row r="565" spans="1:9" outlineLevel="6" x14ac:dyDescent="0.25">
      <c r="A565" s="20" t="s">
        <v>190</v>
      </c>
      <c r="B565" s="19" t="s">
        <v>120</v>
      </c>
      <c r="C565" s="19" t="s">
        <v>213</v>
      </c>
      <c r="D565" s="20"/>
      <c r="E565" s="38" t="s">
        <v>487</v>
      </c>
      <c r="F565" s="67">
        <f>F566+F567+F568</f>
        <v>10814.5</v>
      </c>
      <c r="G565" s="67">
        <f>G566+G567+G568</f>
        <v>5622.8</v>
      </c>
      <c r="H565" s="97">
        <f t="shared" si="66"/>
        <v>51.993157335059415</v>
      </c>
      <c r="I565" s="1"/>
    </row>
    <row r="566" spans="1:9" ht="63.75" outlineLevel="7" x14ac:dyDescent="0.25">
      <c r="A566" s="20" t="s">
        <v>190</v>
      </c>
      <c r="B566" s="19" t="s">
        <v>120</v>
      </c>
      <c r="C566" s="19" t="s">
        <v>213</v>
      </c>
      <c r="D566" s="20" t="s">
        <v>6</v>
      </c>
      <c r="E566" s="38" t="s">
        <v>284</v>
      </c>
      <c r="F566" s="67">
        <v>5511.9</v>
      </c>
      <c r="G566" s="67">
        <v>2894</v>
      </c>
      <c r="H566" s="97">
        <f t="shared" si="66"/>
        <v>52.504580997478186</v>
      </c>
      <c r="I566" s="1"/>
    </row>
    <row r="567" spans="1:9" ht="25.5" outlineLevel="7" x14ac:dyDescent="0.25">
      <c r="A567" s="20" t="s">
        <v>190</v>
      </c>
      <c r="B567" s="19" t="s">
        <v>120</v>
      </c>
      <c r="C567" s="19" t="s">
        <v>213</v>
      </c>
      <c r="D567" s="20" t="s">
        <v>7</v>
      </c>
      <c r="E567" s="38" t="s">
        <v>285</v>
      </c>
      <c r="F567" s="67">
        <f>5100-1+172.1</f>
        <v>5271.1</v>
      </c>
      <c r="G567" s="67">
        <v>2712.2</v>
      </c>
      <c r="H567" s="97">
        <f t="shared" si="66"/>
        <v>51.454155679080259</v>
      </c>
      <c r="I567" s="1"/>
    </row>
    <row r="568" spans="1:9" outlineLevel="7" x14ac:dyDescent="0.25">
      <c r="A568" s="20" t="s">
        <v>190</v>
      </c>
      <c r="B568" s="19" t="s">
        <v>120</v>
      </c>
      <c r="C568" s="19" t="s">
        <v>213</v>
      </c>
      <c r="D568" s="20" t="s">
        <v>8</v>
      </c>
      <c r="E568" s="38" t="s">
        <v>286</v>
      </c>
      <c r="F568" s="67">
        <f>30.5+1</f>
        <v>31.5</v>
      </c>
      <c r="G568" s="67">
        <v>16.600000000000001</v>
      </c>
      <c r="H568" s="97">
        <f t="shared" si="66"/>
        <v>52.698412698412703</v>
      </c>
      <c r="I568" s="1"/>
    </row>
    <row r="569" spans="1:9" ht="56.25" customHeight="1" outlineLevel="7" x14ac:dyDescent="0.25">
      <c r="A569" s="20" t="s">
        <v>190</v>
      </c>
      <c r="B569" s="19" t="s">
        <v>120</v>
      </c>
      <c r="C569" s="19" t="s">
        <v>619</v>
      </c>
      <c r="D569" s="20"/>
      <c r="E569" s="38" t="s">
        <v>836</v>
      </c>
      <c r="F569" s="67">
        <f>F570</f>
        <v>95</v>
      </c>
      <c r="G569" s="67">
        <f>G570</f>
        <v>0</v>
      </c>
      <c r="H569" s="97">
        <f t="shared" si="66"/>
        <v>0</v>
      </c>
      <c r="I569" s="1"/>
    </row>
    <row r="570" spans="1:9" ht="25.5" outlineLevel="7" x14ac:dyDescent="0.25">
      <c r="A570" s="20" t="s">
        <v>190</v>
      </c>
      <c r="B570" s="19" t="s">
        <v>120</v>
      </c>
      <c r="C570" s="19" t="s">
        <v>619</v>
      </c>
      <c r="D570" s="20" t="s">
        <v>7</v>
      </c>
      <c r="E570" s="38" t="s">
        <v>285</v>
      </c>
      <c r="F570" s="67">
        <f>10+85</f>
        <v>95</v>
      </c>
      <c r="G570" s="67">
        <v>0</v>
      </c>
      <c r="H570" s="97">
        <f t="shared" si="66"/>
        <v>0</v>
      </c>
      <c r="I570" s="1"/>
    </row>
    <row r="571" spans="1:9" ht="43.5" customHeight="1" outlineLevel="7" x14ac:dyDescent="0.25">
      <c r="A571" s="20" t="s">
        <v>190</v>
      </c>
      <c r="B571" s="19" t="s">
        <v>120</v>
      </c>
      <c r="C571" s="19" t="s">
        <v>536</v>
      </c>
      <c r="D571" s="20"/>
      <c r="E571" s="38" t="s">
        <v>784</v>
      </c>
      <c r="F571" s="67">
        <f>F572</f>
        <v>15441.3</v>
      </c>
      <c r="G571" s="67">
        <f>G572</f>
        <v>5410.4</v>
      </c>
      <c r="H571" s="97">
        <f t="shared" si="66"/>
        <v>35.038500644375794</v>
      </c>
      <c r="I571" s="1"/>
    </row>
    <row r="572" spans="1:9" ht="66.75" customHeight="1" outlineLevel="7" x14ac:dyDescent="0.25">
      <c r="A572" s="20" t="s">
        <v>190</v>
      </c>
      <c r="B572" s="19" t="s">
        <v>120</v>
      </c>
      <c r="C572" s="19" t="s">
        <v>536</v>
      </c>
      <c r="D572" s="20" t="s">
        <v>6</v>
      </c>
      <c r="E572" s="38" t="s">
        <v>284</v>
      </c>
      <c r="F572" s="67">
        <v>15441.3</v>
      </c>
      <c r="G572" s="67">
        <v>5410.4</v>
      </c>
      <c r="H572" s="97">
        <f t="shared" si="66"/>
        <v>35.038500644375794</v>
      </c>
      <c r="I572" s="1"/>
    </row>
    <row r="573" spans="1:9" ht="30" customHeight="1" outlineLevel="7" x14ac:dyDescent="0.25">
      <c r="A573" s="20">
        <v>804</v>
      </c>
      <c r="B573" s="19" t="s">
        <v>120</v>
      </c>
      <c r="C573" s="19" t="s">
        <v>808</v>
      </c>
      <c r="D573" s="20"/>
      <c r="E573" s="38" t="s">
        <v>809</v>
      </c>
      <c r="F573" s="67">
        <f>F574</f>
        <v>250</v>
      </c>
      <c r="G573" s="67">
        <f>G574</f>
        <v>250</v>
      </c>
      <c r="H573" s="97">
        <f t="shared" si="66"/>
        <v>100</v>
      </c>
      <c r="I573" s="1"/>
    </row>
    <row r="574" spans="1:9" ht="27.75" customHeight="1" outlineLevel="7" x14ac:dyDescent="0.25">
      <c r="A574" s="20">
        <v>804</v>
      </c>
      <c r="B574" s="19" t="s">
        <v>120</v>
      </c>
      <c r="C574" s="19" t="s">
        <v>808</v>
      </c>
      <c r="D574" s="20">
        <v>200</v>
      </c>
      <c r="E574" s="38" t="s">
        <v>285</v>
      </c>
      <c r="F574" s="67">
        <v>250</v>
      </c>
      <c r="G574" s="67">
        <v>250</v>
      </c>
      <c r="H574" s="97">
        <f t="shared" si="66"/>
        <v>100</v>
      </c>
      <c r="I574" s="1"/>
    </row>
    <row r="575" spans="1:9" ht="38.25" outlineLevel="5" x14ac:dyDescent="0.25">
      <c r="A575" s="20" t="s">
        <v>190</v>
      </c>
      <c r="B575" s="19" t="s">
        <v>120</v>
      </c>
      <c r="C575" s="19" t="s">
        <v>214</v>
      </c>
      <c r="D575" s="20"/>
      <c r="E575" s="38" t="s">
        <v>683</v>
      </c>
      <c r="F575" s="67">
        <f>F576+F580+F578+F582</f>
        <v>48005.9</v>
      </c>
      <c r="G575" s="67">
        <f>G576+G580+G578+G582</f>
        <v>25476.400000000001</v>
      </c>
      <c r="H575" s="97">
        <f t="shared" si="66"/>
        <v>53.069310230617482</v>
      </c>
    </row>
    <row r="576" spans="1:9" ht="25.5" outlineLevel="6" x14ac:dyDescent="0.25">
      <c r="A576" s="20" t="s">
        <v>190</v>
      </c>
      <c r="B576" s="19" t="s">
        <v>120</v>
      </c>
      <c r="C576" s="19" t="s">
        <v>215</v>
      </c>
      <c r="D576" s="20"/>
      <c r="E576" s="38" t="s">
        <v>489</v>
      </c>
      <c r="F576" s="67">
        <f>F577</f>
        <v>24939.200000000001</v>
      </c>
      <c r="G576" s="67">
        <f>G577</f>
        <v>11965.7</v>
      </c>
      <c r="H576" s="97">
        <f t="shared" si="66"/>
        <v>47.979486110220051</v>
      </c>
      <c r="I576" s="1"/>
    </row>
    <row r="577" spans="1:9" ht="25.5" outlineLevel="7" x14ac:dyDescent="0.25">
      <c r="A577" s="20" t="s">
        <v>190</v>
      </c>
      <c r="B577" s="19" t="s">
        <v>120</v>
      </c>
      <c r="C577" s="19" t="s">
        <v>215</v>
      </c>
      <c r="D577" s="20" t="s">
        <v>38</v>
      </c>
      <c r="E577" s="38" t="s">
        <v>311</v>
      </c>
      <c r="F577" s="67">
        <f>24821.2-300+118+300</f>
        <v>24939.200000000001</v>
      </c>
      <c r="G577" s="67">
        <v>11965.7</v>
      </c>
      <c r="H577" s="97">
        <f t="shared" si="66"/>
        <v>47.979486110220051</v>
      </c>
      <c r="I577" s="1"/>
    </row>
    <row r="578" spans="1:9" ht="45" customHeight="1" outlineLevel="7" x14ac:dyDescent="0.25">
      <c r="A578" s="20" t="s">
        <v>190</v>
      </c>
      <c r="B578" s="19" t="s">
        <v>120</v>
      </c>
      <c r="C578" s="19" t="s">
        <v>604</v>
      </c>
      <c r="D578" s="20"/>
      <c r="E578" s="38" t="s">
        <v>607</v>
      </c>
      <c r="F578" s="67">
        <f>F579</f>
        <v>365.1</v>
      </c>
      <c r="G578" s="67">
        <f>G579</f>
        <v>0</v>
      </c>
      <c r="H578" s="97">
        <f t="shared" si="66"/>
        <v>0</v>
      </c>
      <c r="I578" s="1"/>
    </row>
    <row r="579" spans="1:9" ht="25.5" outlineLevel="7" x14ac:dyDescent="0.25">
      <c r="A579" s="20" t="s">
        <v>190</v>
      </c>
      <c r="B579" s="19" t="s">
        <v>120</v>
      </c>
      <c r="C579" s="19" t="s">
        <v>604</v>
      </c>
      <c r="D579" s="20" t="s">
        <v>38</v>
      </c>
      <c r="E579" s="38" t="s">
        <v>311</v>
      </c>
      <c r="F579" s="67">
        <f>7.3+357.8</f>
        <v>365.1</v>
      </c>
      <c r="G579" s="67">
        <v>0</v>
      </c>
      <c r="H579" s="97">
        <f t="shared" si="66"/>
        <v>0</v>
      </c>
      <c r="I579" s="1"/>
    </row>
    <row r="580" spans="1:9" ht="38.25" outlineLevel="7" x14ac:dyDescent="0.25">
      <c r="A580" s="20" t="s">
        <v>190</v>
      </c>
      <c r="B580" s="19" t="s">
        <v>120</v>
      </c>
      <c r="C580" s="19" t="s">
        <v>537</v>
      </c>
      <c r="D580" s="20"/>
      <c r="E580" s="38" t="s">
        <v>784</v>
      </c>
      <c r="F580" s="67">
        <f>F581</f>
        <v>22451.599999999999</v>
      </c>
      <c r="G580" s="67">
        <f>G581</f>
        <v>13510.7</v>
      </c>
      <c r="H580" s="97">
        <f t="shared" si="66"/>
        <v>60.177002975289071</v>
      </c>
      <c r="I580" s="1"/>
    </row>
    <row r="581" spans="1:9" ht="25.5" outlineLevel="7" x14ac:dyDescent="0.25">
      <c r="A581" s="20" t="s">
        <v>190</v>
      </c>
      <c r="B581" s="19" t="s">
        <v>120</v>
      </c>
      <c r="C581" s="19" t="s">
        <v>537</v>
      </c>
      <c r="D581" s="20">
        <v>600</v>
      </c>
      <c r="E581" s="38" t="s">
        <v>311</v>
      </c>
      <c r="F581" s="67">
        <v>22451.599999999999</v>
      </c>
      <c r="G581" s="67">
        <v>13510.7</v>
      </c>
      <c r="H581" s="97">
        <f t="shared" si="66"/>
        <v>60.177002975289071</v>
      </c>
      <c r="I581" s="1"/>
    </row>
    <row r="582" spans="1:9" ht="27" customHeight="1" outlineLevel="7" x14ac:dyDescent="0.25">
      <c r="A582" s="20">
        <v>804</v>
      </c>
      <c r="B582" s="19" t="s">
        <v>120</v>
      </c>
      <c r="C582" s="19" t="s">
        <v>810</v>
      </c>
      <c r="D582" s="20"/>
      <c r="E582" s="38" t="s">
        <v>809</v>
      </c>
      <c r="F582" s="67">
        <f>F583</f>
        <v>250</v>
      </c>
      <c r="G582" s="67">
        <f>G583</f>
        <v>0</v>
      </c>
      <c r="H582" s="97">
        <f t="shared" si="66"/>
        <v>0</v>
      </c>
      <c r="I582" s="1"/>
    </row>
    <row r="583" spans="1:9" ht="25.5" outlineLevel="7" x14ac:dyDescent="0.25">
      <c r="A583" s="20">
        <v>804</v>
      </c>
      <c r="B583" s="19" t="s">
        <v>120</v>
      </c>
      <c r="C583" s="19" t="s">
        <v>810</v>
      </c>
      <c r="D583" s="20">
        <v>600</v>
      </c>
      <c r="E583" s="38" t="s">
        <v>311</v>
      </c>
      <c r="F583" s="67">
        <v>250</v>
      </c>
      <c r="G583" s="67">
        <v>0</v>
      </c>
      <c r="H583" s="97">
        <f t="shared" si="66"/>
        <v>0</v>
      </c>
      <c r="I583" s="1"/>
    </row>
    <row r="584" spans="1:9" outlineLevel="7" x14ac:dyDescent="0.25">
      <c r="A584" s="20">
        <v>804</v>
      </c>
      <c r="B584" s="19" t="s">
        <v>120</v>
      </c>
      <c r="C584" s="19" t="s">
        <v>813</v>
      </c>
      <c r="D584" s="20"/>
      <c r="E584" s="38" t="s">
        <v>816</v>
      </c>
      <c r="F584" s="67">
        <f t="shared" ref="F584:G586" si="70">F585</f>
        <v>3000</v>
      </c>
      <c r="G584" s="67">
        <f t="shared" si="70"/>
        <v>0</v>
      </c>
      <c r="H584" s="97">
        <f t="shared" si="66"/>
        <v>0</v>
      </c>
      <c r="I584" s="1"/>
    </row>
    <row r="585" spans="1:9" ht="41.25" customHeight="1" outlineLevel="7" x14ac:dyDescent="0.25">
      <c r="A585" s="20">
        <v>804</v>
      </c>
      <c r="B585" s="19" t="s">
        <v>120</v>
      </c>
      <c r="C585" s="19" t="s">
        <v>814</v>
      </c>
      <c r="D585" s="20"/>
      <c r="E585" s="38" t="s">
        <v>817</v>
      </c>
      <c r="F585" s="67">
        <f t="shared" si="70"/>
        <v>3000</v>
      </c>
      <c r="G585" s="67">
        <f t="shared" si="70"/>
        <v>0</v>
      </c>
      <c r="H585" s="97">
        <f t="shared" si="66"/>
        <v>0</v>
      </c>
      <c r="I585" s="1"/>
    </row>
    <row r="586" spans="1:9" ht="30.75" customHeight="1" outlineLevel="7" x14ac:dyDescent="0.25">
      <c r="A586" s="20">
        <v>804</v>
      </c>
      <c r="B586" s="19" t="s">
        <v>120</v>
      </c>
      <c r="C586" s="19" t="s">
        <v>815</v>
      </c>
      <c r="D586" s="20"/>
      <c r="E586" s="38" t="s">
        <v>818</v>
      </c>
      <c r="F586" s="67">
        <f t="shared" si="70"/>
        <v>3000</v>
      </c>
      <c r="G586" s="67">
        <f t="shared" si="70"/>
        <v>0</v>
      </c>
      <c r="H586" s="97">
        <f t="shared" si="66"/>
        <v>0</v>
      </c>
      <c r="I586" s="1"/>
    </row>
    <row r="587" spans="1:9" ht="30.75" customHeight="1" outlineLevel="7" x14ac:dyDescent="0.25">
      <c r="A587" s="20">
        <v>804</v>
      </c>
      <c r="B587" s="19" t="s">
        <v>120</v>
      </c>
      <c r="C587" s="19" t="s">
        <v>815</v>
      </c>
      <c r="D587" s="20">
        <v>200</v>
      </c>
      <c r="E587" s="38" t="s">
        <v>285</v>
      </c>
      <c r="F587" s="67">
        <f>300+2700</f>
        <v>3000</v>
      </c>
      <c r="G587" s="67">
        <v>0</v>
      </c>
      <c r="H587" s="97">
        <f t="shared" si="66"/>
        <v>0</v>
      </c>
      <c r="I587" s="1"/>
    </row>
    <row r="588" spans="1:9" outlineLevel="2" x14ac:dyDescent="0.25">
      <c r="A588" s="20" t="s">
        <v>190</v>
      </c>
      <c r="B588" s="19" t="s">
        <v>216</v>
      </c>
      <c r="C588" s="19"/>
      <c r="D588" s="20"/>
      <c r="E588" s="38" t="s">
        <v>279</v>
      </c>
      <c r="F588" s="67">
        <f>F589</f>
        <v>5299</v>
      </c>
      <c r="G588" s="67">
        <f t="shared" ref="G588:G590" si="71">G589</f>
        <v>2349.1999999999998</v>
      </c>
      <c r="H588" s="97">
        <f t="shared" si="66"/>
        <v>44.332892998678993</v>
      </c>
      <c r="I588" s="1"/>
    </row>
    <row r="589" spans="1:9" ht="38.25" outlineLevel="3" x14ac:dyDescent="0.25">
      <c r="A589" s="20" t="s">
        <v>190</v>
      </c>
      <c r="B589" s="19" t="s">
        <v>216</v>
      </c>
      <c r="C589" s="19" t="s">
        <v>194</v>
      </c>
      <c r="D589" s="20"/>
      <c r="E589" s="38" t="s">
        <v>641</v>
      </c>
      <c r="F589" s="67">
        <f>F590</f>
        <v>5299</v>
      </c>
      <c r="G589" s="67">
        <f t="shared" si="71"/>
        <v>2349.1999999999998</v>
      </c>
      <c r="H589" s="97">
        <f t="shared" si="66"/>
        <v>44.332892998678993</v>
      </c>
      <c r="I589" s="1"/>
    </row>
    <row r="590" spans="1:9" ht="51" outlineLevel="4" x14ac:dyDescent="0.25">
      <c r="A590" s="20" t="s">
        <v>190</v>
      </c>
      <c r="B590" s="19" t="s">
        <v>216</v>
      </c>
      <c r="C590" s="19" t="s">
        <v>217</v>
      </c>
      <c r="D590" s="20"/>
      <c r="E590" s="38" t="s">
        <v>684</v>
      </c>
      <c r="F590" s="67">
        <f>F591</f>
        <v>5299</v>
      </c>
      <c r="G590" s="67">
        <f t="shared" si="71"/>
        <v>2349.1999999999998</v>
      </c>
      <c r="H590" s="97">
        <f t="shared" si="66"/>
        <v>44.332892998678993</v>
      </c>
      <c r="I590" s="1"/>
    </row>
    <row r="591" spans="1:9" ht="40.5" customHeight="1" outlineLevel="4" x14ac:dyDescent="0.25">
      <c r="A591" s="20" t="s">
        <v>190</v>
      </c>
      <c r="B591" s="19" t="s">
        <v>216</v>
      </c>
      <c r="C591" s="19" t="s">
        <v>572</v>
      </c>
      <c r="D591" s="20"/>
      <c r="E591" s="38" t="s">
        <v>685</v>
      </c>
      <c r="F591" s="67">
        <f>F592</f>
        <v>5299</v>
      </c>
      <c r="G591" s="67">
        <f>G592</f>
        <v>2349.1999999999998</v>
      </c>
      <c r="H591" s="97">
        <f t="shared" si="66"/>
        <v>44.332892998678993</v>
      </c>
      <c r="I591" s="1"/>
    </row>
    <row r="592" spans="1:9" ht="38.25" outlineLevel="6" x14ac:dyDescent="0.25">
      <c r="A592" s="20" t="s">
        <v>190</v>
      </c>
      <c r="B592" s="19" t="s">
        <v>216</v>
      </c>
      <c r="C592" s="19" t="s">
        <v>579</v>
      </c>
      <c r="D592" s="20"/>
      <c r="E592" s="38" t="s">
        <v>686</v>
      </c>
      <c r="F592" s="67">
        <f>F593+F594+F595</f>
        <v>5299</v>
      </c>
      <c r="G592" s="67">
        <f>G593+G594+G595</f>
        <v>2349.1999999999998</v>
      </c>
      <c r="H592" s="97">
        <f t="shared" si="66"/>
        <v>44.332892998678993</v>
      </c>
      <c r="I592" s="1"/>
    </row>
    <row r="593" spans="1:9" ht="63.75" outlineLevel="7" x14ac:dyDescent="0.25">
      <c r="A593" s="20" t="s">
        <v>190</v>
      </c>
      <c r="B593" s="19" t="s">
        <v>216</v>
      </c>
      <c r="C593" s="19" t="s">
        <v>579</v>
      </c>
      <c r="D593" s="20" t="s">
        <v>6</v>
      </c>
      <c r="E593" s="38" t="s">
        <v>284</v>
      </c>
      <c r="F593" s="67">
        <f>5127+10</f>
        <v>5137</v>
      </c>
      <c r="G593" s="67">
        <v>2289.6</v>
      </c>
      <c r="H593" s="97">
        <f t="shared" si="66"/>
        <v>44.570761144636947</v>
      </c>
      <c r="I593" s="1"/>
    </row>
    <row r="594" spans="1:9" ht="25.5" outlineLevel="7" x14ac:dyDescent="0.25">
      <c r="A594" s="20" t="s">
        <v>190</v>
      </c>
      <c r="B594" s="19" t="s">
        <v>216</v>
      </c>
      <c r="C594" s="19" t="s">
        <v>579</v>
      </c>
      <c r="D594" s="20" t="s">
        <v>7</v>
      </c>
      <c r="E594" s="38" t="s">
        <v>285</v>
      </c>
      <c r="F594" s="67">
        <f>172-10-1.5</f>
        <v>160.5</v>
      </c>
      <c r="G594" s="67">
        <v>58.1</v>
      </c>
      <c r="H594" s="97">
        <f t="shared" si="66"/>
        <v>36.199376947040498</v>
      </c>
      <c r="I594" s="1"/>
    </row>
    <row r="595" spans="1:9" outlineLevel="7" x14ac:dyDescent="0.25">
      <c r="A595" s="20" t="s">
        <v>190</v>
      </c>
      <c r="B595" s="19" t="s">
        <v>216</v>
      </c>
      <c r="C595" s="19" t="s">
        <v>579</v>
      </c>
      <c r="D595" s="20">
        <v>800</v>
      </c>
      <c r="E595" s="38" t="s">
        <v>286</v>
      </c>
      <c r="F595" s="67">
        <v>1.5</v>
      </c>
      <c r="G595" s="67">
        <v>1.5</v>
      </c>
      <c r="H595" s="97">
        <f t="shared" si="66"/>
        <v>100</v>
      </c>
      <c r="I595" s="1"/>
    </row>
    <row r="596" spans="1:9" outlineLevel="1" x14ac:dyDescent="0.25">
      <c r="A596" s="20" t="s">
        <v>190</v>
      </c>
      <c r="B596" s="19" t="s">
        <v>187</v>
      </c>
      <c r="C596" s="19"/>
      <c r="D596" s="20"/>
      <c r="E596" s="38" t="s">
        <v>239</v>
      </c>
      <c r="F596" s="67">
        <f>F609+F597</f>
        <v>16945.199999999997</v>
      </c>
      <c r="G596" s="67">
        <f>G609+G597</f>
        <v>3093.7999999999997</v>
      </c>
      <c r="H596" s="97">
        <f t="shared" si="66"/>
        <v>18.257677690437411</v>
      </c>
      <c r="I596" s="1"/>
    </row>
    <row r="597" spans="1:9" outlineLevel="1" x14ac:dyDescent="0.25">
      <c r="A597" s="20" t="s">
        <v>190</v>
      </c>
      <c r="B597" s="19" t="s">
        <v>563</v>
      </c>
      <c r="C597" s="19"/>
      <c r="D597" s="20"/>
      <c r="E597" s="38" t="s">
        <v>564</v>
      </c>
      <c r="F597" s="67">
        <f t="shared" ref="F597:G598" si="72">F598</f>
        <v>4331.6000000000004</v>
      </c>
      <c r="G597" s="67">
        <f t="shared" si="72"/>
        <v>0</v>
      </c>
      <c r="H597" s="97">
        <f t="shared" si="66"/>
        <v>0</v>
      </c>
      <c r="I597" s="1"/>
    </row>
    <row r="598" spans="1:9" ht="38.25" outlineLevel="1" x14ac:dyDescent="0.25">
      <c r="A598" s="20" t="s">
        <v>190</v>
      </c>
      <c r="B598" s="19" t="s">
        <v>563</v>
      </c>
      <c r="C598" s="19" t="s">
        <v>219</v>
      </c>
      <c r="D598" s="20"/>
      <c r="E598" s="38" t="s">
        <v>643</v>
      </c>
      <c r="F598" s="67">
        <f t="shared" si="72"/>
        <v>4331.6000000000004</v>
      </c>
      <c r="G598" s="67">
        <f t="shared" si="72"/>
        <v>0</v>
      </c>
      <c r="H598" s="97">
        <f t="shared" si="66"/>
        <v>0</v>
      </c>
      <c r="I598" s="1"/>
    </row>
    <row r="599" spans="1:9" ht="25.5" outlineLevel="1" x14ac:dyDescent="0.25">
      <c r="A599" s="20" t="s">
        <v>190</v>
      </c>
      <c r="B599" s="19" t="s">
        <v>563</v>
      </c>
      <c r="C599" s="19" t="s">
        <v>220</v>
      </c>
      <c r="D599" s="20"/>
      <c r="E599" s="38" t="s">
        <v>491</v>
      </c>
      <c r="F599" s="67">
        <f>F600</f>
        <v>4331.6000000000004</v>
      </c>
      <c r="G599" s="67">
        <f>G600</f>
        <v>0</v>
      </c>
      <c r="H599" s="97">
        <f t="shared" si="66"/>
        <v>0</v>
      </c>
      <c r="I599" s="1"/>
    </row>
    <row r="600" spans="1:9" ht="25.5" outlineLevel="1" x14ac:dyDescent="0.25">
      <c r="A600" s="20" t="s">
        <v>190</v>
      </c>
      <c r="B600" s="19" t="s">
        <v>563</v>
      </c>
      <c r="C600" s="19" t="s">
        <v>616</v>
      </c>
      <c r="D600" s="20"/>
      <c r="E600" s="38" t="s">
        <v>565</v>
      </c>
      <c r="F600" s="67">
        <f>F607+F601+F603+F605</f>
        <v>4331.6000000000004</v>
      </c>
      <c r="G600" s="67">
        <f t="shared" ref="G600" si="73">G607+G601+G603+G605</f>
        <v>0</v>
      </c>
      <c r="H600" s="97">
        <f t="shared" ref="H600:H643" si="74">G600/F600*100</f>
        <v>0</v>
      </c>
      <c r="I600" s="1"/>
    </row>
    <row r="601" spans="1:9" ht="79.5" customHeight="1" outlineLevel="1" x14ac:dyDescent="0.25">
      <c r="A601" s="20" t="s">
        <v>190</v>
      </c>
      <c r="B601" s="19" t="s">
        <v>563</v>
      </c>
      <c r="C601" s="19" t="s">
        <v>811</v>
      </c>
      <c r="D601" s="20"/>
      <c r="E601" s="38" t="s">
        <v>812</v>
      </c>
      <c r="F601" s="67">
        <f>F602</f>
        <v>2000</v>
      </c>
      <c r="G601" s="67">
        <f>G602</f>
        <v>0</v>
      </c>
      <c r="H601" s="97">
        <f t="shared" si="74"/>
        <v>0</v>
      </c>
      <c r="I601" s="1"/>
    </row>
    <row r="602" spans="1:9" ht="25.5" outlineLevel="1" x14ac:dyDescent="0.25">
      <c r="A602" s="20" t="s">
        <v>190</v>
      </c>
      <c r="B602" s="19" t="s">
        <v>563</v>
      </c>
      <c r="C602" s="19" t="s">
        <v>811</v>
      </c>
      <c r="D602" s="20">
        <v>200</v>
      </c>
      <c r="E602" s="38" t="s">
        <v>285</v>
      </c>
      <c r="F602" s="67">
        <v>2000</v>
      </c>
      <c r="G602" s="67">
        <v>0</v>
      </c>
      <c r="H602" s="97">
        <f t="shared" si="74"/>
        <v>0</v>
      </c>
      <c r="I602" s="1"/>
    </row>
    <row r="603" spans="1:9" ht="28.5" customHeight="1" outlineLevel="1" x14ac:dyDescent="0.25">
      <c r="A603" s="20" t="s">
        <v>190</v>
      </c>
      <c r="B603" s="19" t="s">
        <v>563</v>
      </c>
      <c r="C603" s="19" t="s">
        <v>848</v>
      </c>
      <c r="D603" s="20"/>
      <c r="E603" s="38" t="s">
        <v>847</v>
      </c>
      <c r="F603" s="67">
        <f>F604</f>
        <v>25</v>
      </c>
      <c r="G603" s="67">
        <f>G604</f>
        <v>0</v>
      </c>
      <c r="H603" s="97">
        <f t="shared" si="74"/>
        <v>0</v>
      </c>
      <c r="I603" s="1"/>
    </row>
    <row r="604" spans="1:9" ht="25.5" outlineLevel="1" x14ac:dyDescent="0.25">
      <c r="A604" s="20" t="s">
        <v>190</v>
      </c>
      <c r="B604" s="19" t="s">
        <v>563</v>
      </c>
      <c r="C604" s="19" t="s">
        <v>848</v>
      </c>
      <c r="D604" s="20">
        <v>200</v>
      </c>
      <c r="E604" s="38" t="s">
        <v>285</v>
      </c>
      <c r="F604" s="67">
        <v>25</v>
      </c>
      <c r="G604" s="67">
        <v>0</v>
      </c>
      <c r="H604" s="97">
        <f t="shared" si="74"/>
        <v>0</v>
      </c>
      <c r="I604" s="1"/>
    </row>
    <row r="605" spans="1:9" ht="39" outlineLevel="1" x14ac:dyDescent="0.25">
      <c r="A605" s="20" t="s">
        <v>190</v>
      </c>
      <c r="B605" s="19" t="s">
        <v>563</v>
      </c>
      <c r="C605" s="19" t="s">
        <v>855</v>
      </c>
      <c r="D605" s="20"/>
      <c r="E605" s="89" t="s">
        <v>856</v>
      </c>
      <c r="F605" s="67">
        <f>F606</f>
        <v>2000</v>
      </c>
      <c r="G605" s="67">
        <f t="shared" ref="G605" si="75">G606</f>
        <v>0</v>
      </c>
      <c r="H605" s="97">
        <f t="shared" si="74"/>
        <v>0</v>
      </c>
      <c r="I605" s="1"/>
    </row>
    <row r="606" spans="1:9" ht="25.5" outlineLevel="1" x14ac:dyDescent="0.25">
      <c r="A606" s="20" t="s">
        <v>190</v>
      </c>
      <c r="B606" s="19" t="s">
        <v>563</v>
      </c>
      <c r="C606" s="19" t="s">
        <v>855</v>
      </c>
      <c r="D606" s="20">
        <v>200</v>
      </c>
      <c r="E606" s="38" t="s">
        <v>285</v>
      </c>
      <c r="F606" s="67">
        <v>2000</v>
      </c>
      <c r="G606" s="67">
        <v>0</v>
      </c>
      <c r="H606" s="97">
        <f t="shared" si="74"/>
        <v>0</v>
      </c>
      <c r="I606" s="1"/>
    </row>
    <row r="607" spans="1:9" ht="88.5" customHeight="1" outlineLevel="1" x14ac:dyDescent="0.25">
      <c r="A607" s="68">
        <v>804</v>
      </c>
      <c r="B607" s="69" t="s">
        <v>563</v>
      </c>
      <c r="C607" s="69" t="s">
        <v>760</v>
      </c>
      <c r="D607" s="68"/>
      <c r="E607" s="21" t="s">
        <v>797</v>
      </c>
      <c r="F607" s="40">
        <f>F608</f>
        <v>306.60000000000002</v>
      </c>
      <c r="G607" s="40">
        <f>G608</f>
        <v>0</v>
      </c>
      <c r="H607" s="97">
        <f t="shared" si="74"/>
        <v>0</v>
      </c>
      <c r="I607" s="1"/>
    </row>
    <row r="608" spans="1:9" ht="25.5" outlineLevel="1" x14ac:dyDescent="0.25">
      <c r="A608" s="68">
        <v>804</v>
      </c>
      <c r="B608" s="69" t="s">
        <v>563</v>
      </c>
      <c r="C608" s="69" t="s">
        <v>760</v>
      </c>
      <c r="D608" s="68">
        <v>200</v>
      </c>
      <c r="E608" s="21" t="s">
        <v>285</v>
      </c>
      <c r="F608" s="40">
        <v>306.60000000000002</v>
      </c>
      <c r="G608" s="40">
        <v>0</v>
      </c>
      <c r="H608" s="97">
        <f t="shared" si="74"/>
        <v>0</v>
      </c>
      <c r="I608" s="1"/>
    </row>
    <row r="609" spans="1:9" outlineLevel="2" x14ac:dyDescent="0.25">
      <c r="A609" s="20" t="s">
        <v>190</v>
      </c>
      <c r="B609" s="19" t="s">
        <v>218</v>
      </c>
      <c r="C609" s="19"/>
      <c r="D609" s="20"/>
      <c r="E609" s="38" t="s">
        <v>280</v>
      </c>
      <c r="F609" s="67">
        <f>F610+F631</f>
        <v>12613.599999999999</v>
      </c>
      <c r="G609" s="67">
        <f>G610+G631</f>
        <v>3093.7999999999997</v>
      </c>
      <c r="H609" s="97">
        <f t="shared" si="74"/>
        <v>24.52749413331642</v>
      </c>
      <c r="I609" s="1"/>
    </row>
    <row r="610" spans="1:9" ht="38.25" outlineLevel="3" x14ac:dyDescent="0.25">
      <c r="A610" s="20" t="s">
        <v>190</v>
      </c>
      <c r="B610" s="19" t="s">
        <v>218</v>
      </c>
      <c r="C610" s="19" t="s">
        <v>219</v>
      </c>
      <c r="D610" s="20"/>
      <c r="E610" s="38" t="s">
        <v>643</v>
      </c>
      <c r="F610" s="67">
        <f>F611+F622</f>
        <v>12543.599999999999</v>
      </c>
      <c r="G610" s="67">
        <f>G611+G622</f>
        <v>3093.7999999999997</v>
      </c>
      <c r="H610" s="97">
        <f t="shared" si="74"/>
        <v>24.664370675085305</v>
      </c>
      <c r="I610" s="1"/>
    </row>
    <row r="611" spans="1:9" ht="25.5" outlineLevel="4" x14ac:dyDescent="0.25">
      <c r="A611" s="20" t="s">
        <v>190</v>
      </c>
      <c r="B611" s="19" t="s">
        <v>218</v>
      </c>
      <c r="C611" s="19" t="s">
        <v>220</v>
      </c>
      <c r="D611" s="20"/>
      <c r="E611" s="38" t="s">
        <v>491</v>
      </c>
      <c r="F611" s="67">
        <f>F612+F615+F619</f>
        <v>2669.8</v>
      </c>
      <c r="G611" s="67">
        <f>G612+G615+G619</f>
        <v>1599.1</v>
      </c>
      <c r="H611" s="97">
        <f t="shared" si="74"/>
        <v>59.895872349988757</v>
      </c>
      <c r="I611" s="1"/>
    </row>
    <row r="612" spans="1:9" ht="76.5" outlineLevel="5" x14ac:dyDescent="0.25">
      <c r="A612" s="20" t="s">
        <v>190</v>
      </c>
      <c r="B612" s="19" t="s">
        <v>218</v>
      </c>
      <c r="C612" s="19" t="s">
        <v>221</v>
      </c>
      <c r="D612" s="20"/>
      <c r="E612" s="38" t="s">
        <v>687</v>
      </c>
      <c r="F612" s="67">
        <f t="shared" ref="F612:G613" si="76">F613</f>
        <v>700</v>
      </c>
      <c r="G612" s="67">
        <f t="shared" si="76"/>
        <v>502.1</v>
      </c>
      <c r="H612" s="97">
        <f t="shared" si="74"/>
        <v>71.728571428571428</v>
      </c>
      <c r="I612" s="1"/>
    </row>
    <row r="613" spans="1:9" ht="89.25" outlineLevel="6" x14ac:dyDescent="0.25">
      <c r="A613" s="20" t="s">
        <v>190</v>
      </c>
      <c r="B613" s="19" t="s">
        <v>218</v>
      </c>
      <c r="C613" s="19" t="s">
        <v>222</v>
      </c>
      <c r="D613" s="20"/>
      <c r="E613" s="38" t="s">
        <v>493</v>
      </c>
      <c r="F613" s="67">
        <f t="shared" si="76"/>
        <v>700</v>
      </c>
      <c r="G613" s="67">
        <f t="shared" si="76"/>
        <v>502.1</v>
      </c>
      <c r="H613" s="97">
        <f t="shared" si="74"/>
        <v>71.728571428571428</v>
      </c>
      <c r="I613" s="1"/>
    </row>
    <row r="614" spans="1:9" ht="25.5" outlineLevel="7" x14ac:dyDescent="0.25">
      <c r="A614" s="20" t="s">
        <v>190</v>
      </c>
      <c r="B614" s="19" t="s">
        <v>218</v>
      </c>
      <c r="C614" s="19" t="s">
        <v>222</v>
      </c>
      <c r="D614" s="20" t="s">
        <v>7</v>
      </c>
      <c r="E614" s="38" t="s">
        <v>285</v>
      </c>
      <c r="F614" s="67">
        <v>700</v>
      </c>
      <c r="G614" s="67">
        <v>502.1</v>
      </c>
      <c r="H614" s="97">
        <f t="shared" si="74"/>
        <v>71.728571428571428</v>
      </c>
      <c r="I614" s="1"/>
    </row>
    <row r="615" spans="1:9" ht="51" outlineLevel="5" x14ac:dyDescent="0.25">
      <c r="A615" s="20" t="s">
        <v>190</v>
      </c>
      <c r="B615" s="19" t="s">
        <v>218</v>
      </c>
      <c r="C615" s="19" t="s">
        <v>223</v>
      </c>
      <c r="D615" s="20"/>
      <c r="E615" s="38" t="s">
        <v>688</v>
      </c>
      <c r="F615" s="67">
        <f>F616</f>
        <v>1476.3</v>
      </c>
      <c r="G615" s="67">
        <f>G616</f>
        <v>1097</v>
      </c>
      <c r="H615" s="97">
        <f t="shared" si="74"/>
        <v>74.307390096863784</v>
      </c>
      <c r="I615" s="1"/>
    </row>
    <row r="616" spans="1:9" ht="38.25" outlineLevel="6" x14ac:dyDescent="0.25">
      <c r="A616" s="20" t="s">
        <v>190</v>
      </c>
      <c r="B616" s="19" t="s">
        <v>218</v>
      </c>
      <c r="C616" s="19" t="s">
        <v>224</v>
      </c>
      <c r="D616" s="20"/>
      <c r="E616" s="38" t="s">
        <v>496</v>
      </c>
      <c r="F616" s="67">
        <f>F618+F617</f>
        <v>1476.3</v>
      </c>
      <c r="G616" s="67">
        <f>G618+G617</f>
        <v>1097</v>
      </c>
      <c r="H616" s="97">
        <f t="shared" si="74"/>
        <v>74.307390096863784</v>
      </c>
      <c r="I616" s="1"/>
    </row>
    <row r="617" spans="1:9" ht="63.75" outlineLevel="6" x14ac:dyDescent="0.25">
      <c r="A617" s="71" t="s">
        <v>190</v>
      </c>
      <c r="B617" s="70" t="s">
        <v>218</v>
      </c>
      <c r="C617" s="70" t="s">
        <v>224</v>
      </c>
      <c r="D617" s="71">
        <v>100</v>
      </c>
      <c r="E617" s="72" t="s">
        <v>284</v>
      </c>
      <c r="F617" s="75">
        <v>500</v>
      </c>
      <c r="G617" s="75">
        <v>318.8</v>
      </c>
      <c r="H617" s="97">
        <f t="shared" si="74"/>
        <v>63.760000000000005</v>
      </c>
      <c r="I617" s="1"/>
    </row>
    <row r="618" spans="1:9" ht="25.5" outlineLevel="7" x14ac:dyDescent="0.25">
      <c r="A618" s="71">
        <v>804</v>
      </c>
      <c r="B618" s="70" t="s">
        <v>218</v>
      </c>
      <c r="C618" s="70" t="s">
        <v>224</v>
      </c>
      <c r="D618" s="71" t="s">
        <v>7</v>
      </c>
      <c r="E618" s="72" t="s">
        <v>285</v>
      </c>
      <c r="F618" s="75">
        <f>1100-123.7</f>
        <v>976.3</v>
      </c>
      <c r="G618" s="75">
        <v>778.2</v>
      </c>
      <c r="H618" s="97">
        <f t="shared" si="74"/>
        <v>79.709105807641095</v>
      </c>
      <c r="I618" s="1"/>
    </row>
    <row r="619" spans="1:9" ht="29.25" customHeight="1" outlineLevel="7" x14ac:dyDescent="0.25">
      <c r="A619" s="71">
        <v>804</v>
      </c>
      <c r="B619" s="70" t="s">
        <v>218</v>
      </c>
      <c r="C619" s="70" t="s">
        <v>850</v>
      </c>
      <c r="D619" s="71"/>
      <c r="E619" s="72" t="s">
        <v>851</v>
      </c>
      <c r="F619" s="75">
        <f t="shared" ref="F619:G620" si="77">F620</f>
        <v>493.5</v>
      </c>
      <c r="G619" s="75">
        <f t="shared" si="77"/>
        <v>0</v>
      </c>
      <c r="H619" s="97">
        <f t="shared" si="74"/>
        <v>0</v>
      </c>
      <c r="I619" s="1"/>
    </row>
    <row r="620" spans="1:9" ht="41.25" customHeight="1" outlineLevel="7" x14ac:dyDescent="0.25">
      <c r="A620" s="71">
        <v>804</v>
      </c>
      <c r="B620" s="70" t="s">
        <v>218</v>
      </c>
      <c r="C620" s="70" t="s">
        <v>849</v>
      </c>
      <c r="D620" s="71"/>
      <c r="E620" s="72" t="s">
        <v>852</v>
      </c>
      <c r="F620" s="75">
        <f t="shared" si="77"/>
        <v>493.5</v>
      </c>
      <c r="G620" s="75">
        <f t="shared" si="77"/>
        <v>0</v>
      </c>
      <c r="H620" s="97">
        <f t="shared" si="74"/>
        <v>0</v>
      </c>
      <c r="I620" s="1"/>
    </row>
    <row r="621" spans="1:9" ht="25.5" outlineLevel="7" x14ac:dyDescent="0.25">
      <c r="A621" s="71">
        <v>804</v>
      </c>
      <c r="B621" s="70" t="s">
        <v>218</v>
      </c>
      <c r="C621" s="70" t="s">
        <v>849</v>
      </c>
      <c r="D621" s="71">
        <v>200</v>
      </c>
      <c r="E621" s="38" t="s">
        <v>285</v>
      </c>
      <c r="F621" s="75">
        <v>493.5</v>
      </c>
      <c r="G621" s="75">
        <v>0</v>
      </c>
      <c r="H621" s="97">
        <f t="shared" si="74"/>
        <v>0</v>
      </c>
      <c r="I621" s="1"/>
    </row>
    <row r="622" spans="1:9" ht="25.5" outlineLevel="4" x14ac:dyDescent="0.25">
      <c r="A622" s="20" t="s">
        <v>190</v>
      </c>
      <c r="B622" s="19" t="s">
        <v>218</v>
      </c>
      <c r="C622" s="19" t="s">
        <v>225</v>
      </c>
      <c r="D622" s="20"/>
      <c r="E622" s="38" t="s">
        <v>499</v>
      </c>
      <c r="F622" s="67">
        <f>F623+F628</f>
        <v>9873.7999999999993</v>
      </c>
      <c r="G622" s="67">
        <f>G623+G628</f>
        <v>1494.6999999999998</v>
      </c>
      <c r="H622" s="97">
        <f t="shared" si="74"/>
        <v>15.13804209119083</v>
      </c>
      <c r="I622" s="1"/>
    </row>
    <row r="623" spans="1:9" ht="25.5" outlineLevel="5" x14ac:dyDescent="0.25">
      <c r="A623" s="20" t="s">
        <v>190</v>
      </c>
      <c r="B623" s="19" t="s">
        <v>218</v>
      </c>
      <c r="C623" s="19" t="s">
        <v>226</v>
      </c>
      <c r="D623" s="20"/>
      <c r="E623" s="38" t="s">
        <v>500</v>
      </c>
      <c r="F623" s="67">
        <f>F624</f>
        <v>3607</v>
      </c>
      <c r="G623" s="67">
        <f>G624</f>
        <v>1494.6999999999998</v>
      </c>
      <c r="H623" s="97">
        <f t="shared" si="74"/>
        <v>41.438868866093706</v>
      </c>
      <c r="I623" s="1"/>
    </row>
    <row r="624" spans="1:9" ht="25.5" outlineLevel="6" x14ac:dyDescent="0.25">
      <c r="A624" s="20" t="s">
        <v>190</v>
      </c>
      <c r="B624" s="19" t="s">
        <v>218</v>
      </c>
      <c r="C624" s="19" t="s">
        <v>227</v>
      </c>
      <c r="D624" s="20"/>
      <c r="E624" s="38" t="s">
        <v>501</v>
      </c>
      <c r="F624" s="67">
        <f>F625+F626+F627</f>
        <v>3607</v>
      </c>
      <c r="G624" s="67">
        <f>G625+G626+G627</f>
        <v>1494.6999999999998</v>
      </c>
      <c r="H624" s="97">
        <f t="shared" si="74"/>
        <v>41.438868866093706</v>
      </c>
      <c r="I624" s="1"/>
    </row>
    <row r="625" spans="1:9" ht="63.75" outlineLevel="7" x14ac:dyDescent="0.25">
      <c r="A625" s="20" t="s">
        <v>190</v>
      </c>
      <c r="B625" s="19" t="s">
        <v>218</v>
      </c>
      <c r="C625" s="19" t="s">
        <v>227</v>
      </c>
      <c r="D625" s="20" t="s">
        <v>6</v>
      </c>
      <c r="E625" s="38" t="s">
        <v>284</v>
      </c>
      <c r="F625" s="67">
        <v>2623</v>
      </c>
      <c r="G625" s="67">
        <v>1075.5999999999999</v>
      </c>
      <c r="H625" s="97">
        <f t="shared" si="74"/>
        <v>41.006481128478839</v>
      </c>
      <c r="I625" s="1"/>
    </row>
    <row r="626" spans="1:9" ht="25.5" outlineLevel="7" x14ac:dyDescent="0.25">
      <c r="A626" s="20" t="s">
        <v>190</v>
      </c>
      <c r="B626" s="19" t="s">
        <v>218</v>
      </c>
      <c r="C626" s="19" t="s">
        <v>227</v>
      </c>
      <c r="D626" s="20" t="s">
        <v>7</v>
      </c>
      <c r="E626" s="38" t="s">
        <v>285</v>
      </c>
      <c r="F626" s="67">
        <v>940</v>
      </c>
      <c r="G626" s="67">
        <v>400.8</v>
      </c>
      <c r="H626" s="97">
        <f t="shared" si="74"/>
        <v>42.638297872340424</v>
      </c>
      <c r="I626" s="1"/>
    </row>
    <row r="627" spans="1:9" outlineLevel="7" x14ac:dyDescent="0.25">
      <c r="A627" s="20" t="s">
        <v>190</v>
      </c>
      <c r="B627" s="19" t="s">
        <v>218</v>
      </c>
      <c r="C627" s="19" t="s">
        <v>227</v>
      </c>
      <c r="D627" s="20">
        <v>800</v>
      </c>
      <c r="E627" s="38" t="s">
        <v>286</v>
      </c>
      <c r="F627" s="67">
        <v>44</v>
      </c>
      <c r="G627" s="43">
        <v>18.3</v>
      </c>
      <c r="H627" s="97">
        <f t="shared" si="74"/>
        <v>41.590909090909093</v>
      </c>
    </row>
    <row r="628" spans="1:9" ht="26.25" outlineLevel="7" x14ac:dyDescent="0.25">
      <c r="A628" s="20" t="s">
        <v>190</v>
      </c>
      <c r="B628" s="19" t="s">
        <v>218</v>
      </c>
      <c r="C628" s="19" t="s">
        <v>841</v>
      </c>
      <c r="D628" s="20"/>
      <c r="E628" s="83" t="s">
        <v>842</v>
      </c>
      <c r="F628" s="84">
        <f t="shared" ref="F628:G629" si="78">F629</f>
        <v>6266.8</v>
      </c>
      <c r="G628" s="84">
        <f t="shared" si="78"/>
        <v>0</v>
      </c>
      <c r="H628" s="97">
        <f t="shared" si="74"/>
        <v>0</v>
      </c>
      <c r="I628" s="1"/>
    </row>
    <row r="629" spans="1:9" outlineLevel="7" x14ac:dyDescent="0.25">
      <c r="A629" s="20">
        <v>804</v>
      </c>
      <c r="B629" s="19" t="s">
        <v>218</v>
      </c>
      <c r="C629" s="19" t="s">
        <v>840</v>
      </c>
      <c r="D629" s="20"/>
      <c r="E629" s="38" t="s">
        <v>824</v>
      </c>
      <c r="F629" s="85">
        <f t="shared" si="78"/>
        <v>6266.8</v>
      </c>
      <c r="G629" s="86">
        <f t="shared" si="78"/>
        <v>0</v>
      </c>
      <c r="H629" s="97">
        <f t="shared" si="74"/>
        <v>0</v>
      </c>
      <c r="I629" s="1"/>
    </row>
    <row r="630" spans="1:9" ht="25.5" outlineLevel="7" x14ac:dyDescent="0.25">
      <c r="A630" s="20">
        <v>804</v>
      </c>
      <c r="B630" s="19" t="s">
        <v>218</v>
      </c>
      <c r="C630" s="19" t="s">
        <v>840</v>
      </c>
      <c r="D630" s="20">
        <v>400</v>
      </c>
      <c r="E630" s="38" t="s">
        <v>377</v>
      </c>
      <c r="F630" s="67">
        <v>6266.8</v>
      </c>
      <c r="G630" s="51">
        <v>0</v>
      </c>
      <c r="H630" s="97">
        <f t="shared" si="74"/>
        <v>0</v>
      </c>
      <c r="I630" s="1"/>
    </row>
    <row r="631" spans="1:9" ht="38.25" outlineLevel="3" x14ac:dyDescent="0.25">
      <c r="A631" s="20" t="s">
        <v>190</v>
      </c>
      <c r="B631" s="19" t="s">
        <v>218</v>
      </c>
      <c r="C631" s="19" t="s">
        <v>134</v>
      </c>
      <c r="D631" s="20"/>
      <c r="E631" s="38" t="s">
        <v>642</v>
      </c>
      <c r="F631" s="67">
        <f t="shared" ref="F631:G634" si="79">F632</f>
        <v>70</v>
      </c>
      <c r="G631" s="67">
        <f t="shared" si="79"/>
        <v>0</v>
      </c>
      <c r="H631" s="97">
        <f t="shared" si="74"/>
        <v>0</v>
      </c>
      <c r="I631" s="1"/>
    </row>
    <row r="632" spans="1:9" ht="25.5" outlineLevel="4" x14ac:dyDescent="0.25">
      <c r="A632" s="20" t="s">
        <v>190</v>
      </c>
      <c r="B632" s="19" t="s">
        <v>218</v>
      </c>
      <c r="C632" s="19" t="s">
        <v>144</v>
      </c>
      <c r="D632" s="20"/>
      <c r="E632" s="38" t="s">
        <v>422</v>
      </c>
      <c r="F632" s="67">
        <f t="shared" si="79"/>
        <v>70</v>
      </c>
      <c r="G632" s="67">
        <f t="shared" si="79"/>
        <v>0</v>
      </c>
      <c r="H632" s="97">
        <f t="shared" si="74"/>
        <v>0</v>
      </c>
      <c r="I632" s="1"/>
    </row>
    <row r="633" spans="1:9" ht="38.25" outlineLevel="5" x14ac:dyDescent="0.25">
      <c r="A633" s="20" t="s">
        <v>190</v>
      </c>
      <c r="B633" s="19" t="s">
        <v>218</v>
      </c>
      <c r="C633" s="19" t="s">
        <v>191</v>
      </c>
      <c r="D633" s="20"/>
      <c r="E633" s="38" t="s">
        <v>462</v>
      </c>
      <c r="F633" s="67">
        <f t="shared" si="79"/>
        <v>70</v>
      </c>
      <c r="G633" s="67">
        <f t="shared" si="79"/>
        <v>0</v>
      </c>
      <c r="H633" s="97">
        <f t="shared" si="74"/>
        <v>0</v>
      </c>
      <c r="I633" s="1"/>
    </row>
    <row r="634" spans="1:9" ht="25.5" outlineLevel="6" x14ac:dyDescent="0.25">
      <c r="A634" s="20" t="s">
        <v>190</v>
      </c>
      <c r="B634" s="19" t="s">
        <v>218</v>
      </c>
      <c r="C634" s="19" t="s">
        <v>192</v>
      </c>
      <c r="D634" s="20"/>
      <c r="E634" s="38" t="s">
        <v>463</v>
      </c>
      <c r="F634" s="67">
        <f t="shared" si="79"/>
        <v>70</v>
      </c>
      <c r="G634" s="67">
        <f t="shared" si="79"/>
        <v>0</v>
      </c>
      <c r="H634" s="97">
        <f t="shared" si="74"/>
        <v>0</v>
      </c>
      <c r="I634" s="1"/>
    </row>
    <row r="635" spans="1:9" ht="63.75" outlineLevel="7" x14ac:dyDescent="0.25">
      <c r="A635" s="20" t="s">
        <v>190</v>
      </c>
      <c r="B635" s="19" t="s">
        <v>218</v>
      </c>
      <c r="C635" s="19" t="s">
        <v>192</v>
      </c>
      <c r="D635" s="20">
        <v>100</v>
      </c>
      <c r="E635" s="38" t="s">
        <v>284</v>
      </c>
      <c r="F635" s="67">
        <v>70</v>
      </c>
      <c r="G635" s="67">
        <v>0</v>
      </c>
      <c r="H635" s="97">
        <f t="shared" si="74"/>
        <v>0</v>
      </c>
    </row>
    <row r="636" spans="1:9" s="3" customFormat="1" ht="25.5" x14ac:dyDescent="0.25">
      <c r="A636" s="34" t="s">
        <v>228</v>
      </c>
      <c r="B636" s="35"/>
      <c r="C636" s="35"/>
      <c r="D636" s="34"/>
      <c r="E636" s="36" t="s">
        <v>649</v>
      </c>
      <c r="F636" s="37">
        <f t="shared" ref="F636:G640" si="80">F637</f>
        <v>1678.5</v>
      </c>
      <c r="G636" s="99">
        <f t="shared" si="80"/>
        <v>833.1</v>
      </c>
      <c r="H636" s="96">
        <f t="shared" si="74"/>
        <v>49.633601429848078</v>
      </c>
      <c r="I636" s="15"/>
    </row>
    <row r="637" spans="1:9" outlineLevel="1" x14ac:dyDescent="0.25">
      <c r="A637" s="20" t="s">
        <v>228</v>
      </c>
      <c r="B637" s="19" t="s">
        <v>1</v>
      </c>
      <c r="C637" s="19"/>
      <c r="D637" s="20"/>
      <c r="E637" s="38" t="s">
        <v>231</v>
      </c>
      <c r="F637" s="67">
        <f t="shared" si="80"/>
        <v>1678.5</v>
      </c>
      <c r="G637" s="67">
        <f t="shared" si="80"/>
        <v>833.1</v>
      </c>
      <c r="H637" s="97">
        <f t="shared" si="74"/>
        <v>49.633601429848078</v>
      </c>
    </row>
    <row r="638" spans="1:9" ht="38.25" outlineLevel="2" x14ac:dyDescent="0.25">
      <c r="A638" s="20" t="s">
        <v>228</v>
      </c>
      <c r="B638" s="19" t="s">
        <v>2</v>
      </c>
      <c r="C638" s="19"/>
      <c r="D638" s="20"/>
      <c r="E638" s="38" t="s">
        <v>240</v>
      </c>
      <c r="F638" s="67">
        <f t="shared" si="80"/>
        <v>1678.5</v>
      </c>
      <c r="G638" s="67">
        <f t="shared" si="80"/>
        <v>833.1</v>
      </c>
      <c r="H638" s="97">
        <f t="shared" si="74"/>
        <v>49.633601429848078</v>
      </c>
    </row>
    <row r="639" spans="1:9" outlineLevel="3" x14ac:dyDescent="0.25">
      <c r="A639" s="20" t="s">
        <v>228</v>
      </c>
      <c r="B639" s="19" t="s">
        <v>2</v>
      </c>
      <c r="C639" s="19" t="s">
        <v>3</v>
      </c>
      <c r="D639" s="20"/>
      <c r="E639" s="38" t="s">
        <v>241</v>
      </c>
      <c r="F639" s="67">
        <f t="shared" si="80"/>
        <v>1678.5</v>
      </c>
      <c r="G639" s="67">
        <f t="shared" si="80"/>
        <v>833.1</v>
      </c>
      <c r="H639" s="97">
        <f t="shared" si="74"/>
        <v>49.633601429848078</v>
      </c>
    </row>
    <row r="640" spans="1:9" ht="38.25" outlineLevel="4" x14ac:dyDescent="0.25">
      <c r="A640" s="20" t="s">
        <v>228</v>
      </c>
      <c r="B640" s="19" t="s">
        <v>2</v>
      </c>
      <c r="C640" s="19" t="s">
        <v>4</v>
      </c>
      <c r="D640" s="20"/>
      <c r="E640" s="38" t="s">
        <v>282</v>
      </c>
      <c r="F640" s="67">
        <f t="shared" si="80"/>
        <v>1678.5</v>
      </c>
      <c r="G640" s="67">
        <f t="shared" si="80"/>
        <v>833.1</v>
      </c>
      <c r="H640" s="97">
        <f t="shared" si="74"/>
        <v>49.633601429848078</v>
      </c>
    </row>
    <row r="641" spans="1:8" ht="25.5" outlineLevel="6" x14ac:dyDescent="0.25">
      <c r="A641" s="20" t="s">
        <v>228</v>
      </c>
      <c r="B641" s="19" t="s">
        <v>2</v>
      </c>
      <c r="C641" s="19" t="s">
        <v>229</v>
      </c>
      <c r="D641" s="20"/>
      <c r="E641" s="38" t="s">
        <v>649</v>
      </c>
      <c r="F641" s="67">
        <f>F642+F643</f>
        <v>1678.5</v>
      </c>
      <c r="G641" s="67">
        <f>G642+G643</f>
        <v>833.1</v>
      </c>
      <c r="H641" s="97">
        <f t="shared" si="74"/>
        <v>49.633601429848078</v>
      </c>
    </row>
    <row r="642" spans="1:8" ht="63.75" outlineLevel="7" x14ac:dyDescent="0.25">
      <c r="A642" s="41" t="s">
        <v>228</v>
      </c>
      <c r="B642" s="76" t="s">
        <v>2</v>
      </c>
      <c r="C642" s="76" t="s">
        <v>229</v>
      </c>
      <c r="D642" s="41" t="s">
        <v>6</v>
      </c>
      <c r="E642" s="42" t="s">
        <v>284</v>
      </c>
      <c r="F642" s="43">
        <v>1676.5</v>
      </c>
      <c r="G642" s="43">
        <v>833.1</v>
      </c>
      <c r="H642" s="98">
        <f t="shared" si="74"/>
        <v>49.692812406799881</v>
      </c>
    </row>
    <row r="643" spans="1:8" ht="28.5" customHeight="1" x14ac:dyDescent="0.25">
      <c r="A643" s="44" t="s">
        <v>228</v>
      </c>
      <c r="B643" s="77" t="s">
        <v>2</v>
      </c>
      <c r="C643" s="77" t="s">
        <v>229</v>
      </c>
      <c r="D643" s="44">
        <v>200</v>
      </c>
      <c r="E643" s="78" t="s">
        <v>285</v>
      </c>
      <c r="F643" s="79">
        <v>2</v>
      </c>
      <c r="G643" s="79">
        <v>0</v>
      </c>
      <c r="H643" s="98">
        <f t="shared" si="74"/>
        <v>0</v>
      </c>
    </row>
    <row r="644" spans="1:8" ht="12.75" customHeight="1" x14ac:dyDescent="0.25">
      <c r="A644" s="24"/>
      <c r="B644" s="45"/>
      <c r="C644" s="45"/>
      <c r="D644" s="24"/>
      <c r="E644" s="24"/>
      <c r="F644" s="25"/>
      <c r="G644" s="25"/>
      <c r="H644" s="66" t="s">
        <v>749</v>
      </c>
    </row>
    <row r="645" spans="1:8" ht="15.2" customHeight="1" x14ac:dyDescent="0.25">
      <c r="E645" s="115"/>
      <c r="F645" s="116"/>
      <c r="G645" s="116"/>
      <c r="H645" s="116"/>
    </row>
    <row r="646" spans="1:8" x14ac:dyDescent="0.25">
      <c r="F646" s="46"/>
      <c r="G646" s="46"/>
      <c r="H646" s="46"/>
    </row>
    <row r="647" spans="1:8" x14ac:dyDescent="0.25">
      <c r="F647" s="46"/>
      <c r="G647" s="46"/>
      <c r="H647" s="46"/>
    </row>
  </sheetData>
  <mergeCells count="22">
    <mergeCell ref="F1:H1"/>
    <mergeCell ref="F7:H7"/>
    <mergeCell ref="F8:H8"/>
    <mergeCell ref="F9:H9"/>
    <mergeCell ref="A14:H14"/>
    <mergeCell ref="F12:H12"/>
    <mergeCell ref="F11:H11"/>
    <mergeCell ref="F10:H10"/>
    <mergeCell ref="F2:H2"/>
    <mergeCell ref="F3:H3"/>
    <mergeCell ref="F4:H4"/>
    <mergeCell ref="F5:H5"/>
    <mergeCell ref="F6:H6"/>
    <mergeCell ref="E15:H15"/>
    <mergeCell ref="F13:H13"/>
    <mergeCell ref="E645:H645"/>
    <mergeCell ref="A16:A17"/>
    <mergeCell ref="B16:B17"/>
    <mergeCell ref="C16:C17"/>
    <mergeCell ref="D16:D17"/>
    <mergeCell ref="E16:E17"/>
    <mergeCell ref="F16:H16"/>
  </mergeCells>
  <pageMargins left="0.78740157480314965" right="0.59055118110236227" top="0.59055118110236227" bottom="0.59055118110236227" header="0.39370078740157483" footer="0.51181102362204722"/>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DateInfo&gt;&#10;    &lt;string&gt;01.01.2019&lt;/string&gt;&#10;    &lt;string&gt;31.07.2019&lt;/string&gt;&#10;  &lt;/DateInfo&gt;&#10;  &lt;Code&gt;2455818_3B90MTOXQ&lt;/Code&gt;&#10;  &lt;ObjectCode&gt;SQUERY_ROSP_EXP&lt;/ObjectCode&gt;&#10;  &lt;DocName&gt;Роспись&lt;/DocName&gt;&#10;  &lt;VariantName&gt;Роспись&lt;/VariantName&gt;&#10;  &lt;VariantLink&gt;54832054&lt;/VariantLink&gt;&#10;  &lt;SvodReportLink xsi:nil=&quot;true&quot; /&gt;&#10;  &lt;ReportLink&gt;126921&lt;/ReportLink&gt;&#10;  &lt;Note&gt;01.01.2019 - 31.07.2019&#10;&lt;/Note&gt;&#10;  &lt;SilentMode&gt;false&lt;/SilentMode&gt;&#10;&lt;/ShortPrimaryServiceReportArguments&gt;"/>
  </Parameters>
</MailMerge>
</file>

<file path=customXml/itemProps1.xml><?xml version="1.0" encoding="utf-8"?>
<ds:datastoreItem xmlns:ds="http://schemas.openxmlformats.org/officeDocument/2006/customXml" ds:itemID="{9D838BA6-A10D-4BF6-A12A-C4C83E2D914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 3 РП</vt:lpstr>
      <vt:lpstr>№4</vt:lpstr>
      <vt:lpstr>'№ 3 РП'!Заголовки_для_печати</vt:lpstr>
      <vt:lpstr>№4!Заголовки_для_печати</vt:lpstr>
      <vt:lpstr>'№ 3 РП'!Область_печати</vt:lpstr>
      <vt:lpstr>№4!Область_печати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Сотрудник-ПК\Сотрудник</dc:creator>
  <cp:lastModifiedBy>User</cp:lastModifiedBy>
  <cp:lastPrinted>2026-07-17T06:45:55Z</cp:lastPrinted>
  <dcterms:created xsi:type="dcterms:W3CDTF">2019-07-11T08:02:15Z</dcterms:created>
  <dcterms:modified xsi:type="dcterms:W3CDTF">2026-07-21T07:16:14Z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Роспись</vt:lpwstr>
  </property>
  <property fmtid="{D5CDD505-2E9C-101B-9397-08002B2CF9AE}" pid="3" name="Версия клиента">
    <vt:lpwstr>19.1.24.6170</vt:lpwstr>
  </property>
  <property fmtid="{D5CDD505-2E9C-101B-9397-08002B2CF9AE}" pid="4" name="Версия базы">
    <vt:lpwstr>19.1.1766.12590777</vt:lpwstr>
  </property>
  <property fmtid="{D5CDD505-2E9C-101B-9397-08002B2CF9AE}" pid="5" name="Тип сервера">
    <vt:lpwstr>MSSQL</vt:lpwstr>
  </property>
  <property fmtid="{D5CDD505-2E9C-101B-9397-08002B2CF9AE}" pid="6" name="Сервер">
    <vt:lpwstr>kshnwins01\ksdb</vt:lpwstr>
  </property>
  <property fmtid="{D5CDD505-2E9C-101B-9397-08002B2CF9AE}" pid="7" name="База">
    <vt:lpwstr>bks_2019_mo</vt:lpwstr>
  </property>
  <property fmtid="{D5CDD505-2E9C-101B-9397-08002B2CF9AE}" pid="8" name="Пользователь">
    <vt:lpwstr>лубова</vt:lpwstr>
  </property>
  <property fmtid="{D5CDD505-2E9C-101B-9397-08002B2CF9AE}" pid="9" name="Шаблон">
    <vt:lpwstr>sqr_rosp_exp2016.xlt</vt:lpwstr>
  </property>
  <property fmtid="{D5CDD505-2E9C-101B-9397-08002B2CF9AE}" pid="10" name="Имя варианта">
    <vt:lpwstr>Роспись</vt:lpwstr>
  </property>
  <property fmtid="{D5CDD505-2E9C-101B-9397-08002B2CF9AE}" pid="11" name="Код отчета">
    <vt:lpwstr>SYS_2452562_0SD0T4SKN</vt:lpwstr>
  </property>
  <property fmtid="{D5CDD505-2E9C-101B-9397-08002B2CF9AE}" pid="12" name="Локальная база">
    <vt:lpwstr>не используется</vt:lpwstr>
  </property>
</Properties>
</file>